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90" windowHeight="10250" activeTab="3"/>
  </bookViews>
  <sheets>
    <sheet name="Академическая 30" sheetId="1" r:id="rId1"/>
    <sheet name="Академическая 30(2019)" sheetId="2" r:id="rId2"/>
    <sheet name="Академическая 30(2020)" sheetId="3" r:id="rId3"/>
    <sheet name="Академическая 30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'Академическая 30'!#REF!,'Академическая 30'!#REF!</definedName>
    <definedName name="Z_6E36EA37_049E_4FAE_B719_2847CD16F858_.wvu.Rows" localSheetId="0" hidden="1">'Академическая 30'!$42:$45</definedName>
    <definedName name="Z_73C0D023_21BD_4441_8EFA_957546C15799_.wvu.Cols" localSheetId="0" hidden="1">'Академическая 30'!#REF!,'Академическая 30'!#REF!</definedName>
    <definedName name="Z_73C0D023_21BD_4441_8EFA_957546C15799_.wvu.Rows" localSheetId="0" hidden="1">'Академическая 30'!$42:$45</definedName>
    <definedName name="_xlnm.Print_Area" localSheetId="0">'Академическая 30'!$A$1:$G$60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1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6" i="3" l="1"/>
  <c r="F59" i="3" s="1"/>
  <c r="F58" i="2"/>
  <c r="F57" i="2"/>
  <c r="F33" i="2" l="1"/>
  <c r="F9" i="2" l="1"/>
  <c r="G9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G8" i="2"/>
  <c r="G6" i="2"/>
  <c r="A2" i="2"/>
  <c r="F52" i="2"/>
  <c r="G21" i="2"/>
  <c r="F21" i="2"/>
  <c r="E21" i="2"/>
  <c r="G16" i="2"/>
  <c r="F16" i="2"/>
  <c r="E16" i="2"/>
  <c r="F40" i="2" l="1"/>
  <c r="F26" i="2"/>
  <c r="F51" i="2" l="1"/>
  <c r="F56" i="2" s="1"/>
  <c r="F48" i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 l="1"/>
  <c r="F32" i="1"/>
  <c r="F39" i="1"/>
  <c r="F20" i="1"/>
  <c r="G20" i="1"/>
  <c r="E20" i="1"/>
  <c r="F15" i="1"/>
  <c r="G15" i="1"/>
  <c r="E15" i="1"/>
  <c r="F9" i="1"/>
  <c r="G9" i="1"/>
  <c r="E9" i="1"/>
  <c r="F50" i="1" l="1"/>
  <c r="F55" i="1" s="1"/>
  <c r="E3" i="1"/>
  <c r="F58" i="1" l="1"/>
  <c r="F25" i="2" s="1"/>
  <c r="F59" i="2" s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<sst xmlns="http://schemas.openxmlformats.org/spreadsheetml/2006/main" count="242" uniqueCount="78">
  <si>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</si>
  <si>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</si>
  <si>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</si>
  <si>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</si>
  <si>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</si>
  <si>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</si>
  <si>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</si>
  <si>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</si>
  <si>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</si>
  <si>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</si>
  <si>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</si>
  <si>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</si>
  <si>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</si>
  <si>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</si>
  <si>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</si>
  <si>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</si>
  <si>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</si>
  <si>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</si>
  <si>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</si>
  <si>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</si>
  <si>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</si>
  <si>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</si>
  <si>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</si>
  <si>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</si>
  <si>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</si>
  <si>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</si>
  <si>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</si>
  <si>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</si>
  <si>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</si>
  <si>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</si>
  <si>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</si>
  <si>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</si>
  <si>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</si>
  <si>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</si>
  <si>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</si>
  <si>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</si>
  <si>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</si>
  <si>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</si>
  <si>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Академическая 30</t>
  </si>
  <si>
    <t>в управлении с 01.08.2015г</t>
  </si>
  <si>
    <t>задолженность с нарастающим итогом с -01.08.2015г</t>
  </si>
  <si>
    <t>Фактические расходы на содержание  жилого помещения в т.ч. ТБО, ТО лифта (при наличии)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</si>
  <si>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</si>
  <si>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</si>
  <si>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</si>
  <si>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</si>
  <si>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</si>
  <si>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</si>
  <si>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</si>
  <si>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</si>
  <si>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</si>
  <si>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"ЦУК"      за 2018 год</t>
  </si>
  <si>
    <t>Задолженность на 01.01.2018 г.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</si>
  <si>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</si>
  <si>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</si>
  <si>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</si>
  <si>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</si>
  <si>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</si>
  <si>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</si>
  <si>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</si>
  <si>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</si>
  <si>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</si>
  <si>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</si>
  <si>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</si>
  <si>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</si>
  <si>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</si>
  <si>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Годовой отчет  управляющей организации ООО "ЦУК"   за 2019 год</t>
  </si>
  <si>
    <t>-обращение с ТКО</t>
  </si>
  <si>
    <t>Годовой отчет  управляющей организации ООО "ЦУК"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</si>
  <si>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</si>
  <si>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</si>
  <si>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</si>
  <si>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</si>
  <si>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</si>
  <si>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</si>
  <si>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в руб. с НДС</t>
  </si>
  <si>
    <t>Задолженность на 01.01.2021 г.</t>
  </si>
  <si>
    <t>Годовой отчет  управляющей организации ООО " ЦУК"   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</si>
</sst>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2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6" fillId="0" borderId="0" xfId="0" applyFont="1"/>
    <xf numFmtId="0" fontId="4" fillId="0" borderId="0" xfId="0" applyFont="1" applyAlignment="1">
      <alignment horizontal="right"/>
    </xf>
    <xf numFmtId="0" fontId="4" fillId="2" borderId="0" xfId="0" applyFont="1" applyFill="1"/>
    <xf numFmtId="0" fontId="10" fillId="0" borderId="1" xfId="0" applyFont="1" applyBorder="1" applyAlignment="1">
      <alignment horizontal="left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413">
          <cell r="W413">
            <v>7594.6863960252722</v>
          </cell>
          <cell r="X413">
            <v>1570.08658985384</v>
          </cell>
          <cell r="Y413">
            <v>20156.409899999995</v>
          </cell>
          <cell r="AA413">
            <v>0</v>
          </cell>
          <cell r="AB413">
            <v>6798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Y413">
            <v>26045.689417854599</v>
          </cell>
          <cell r="BB413">
            <v>0</v>
          </cell>
          <cell r="BC413">
            <v>0</v>
          </cell>
          <cell r="CN413">
            <v>12882.856596967642</v>
          </cell>
          <cell r="CO413">
            <v>2640.4236433599503</v>
          </cell>
          <cell r="CP413">
            <v>0</v>
          </cell>
          <cell r="DB413">
            <v>0</v>
          </cell>
          <cell r="DG413">
            <v>11003.468824005418</v>
          </cell>
          <cell r="DU413">
            <v>53232.277946510665</v>
          </cell>
          <cell r="DV413">
            <v>11110.702289638535</v>
          </cell>
          <cell r="DW413">
            <v>7998.6092000000008</v>
          </cell>
          <cell r="EK413">
            <v>0</v>
          </cell>
          <cell r="EQ413">
            <v>43197.968247374862</v>
          </cell>
          <cell r="FB413">
            <v>69823.095100146034</v>
          </cell>
          <cell r="FC413">
            <v>14252.561039237955</v>
          </cell>
          <cell r="FD413">
            <v>880.87199999999996</v>
          </cell>
          <cell r="FL413">
            <v>0</v>
          </cell>
          <cell r="FS413">
            <v>38650.024161646994</v>
          </cell>
          <cell r="FX413">
            <v>38450.515215998967</v>
          </cell>
          <cell r="FY413">
            <v>7838.1761966626955</v>
          </cell>
          <cell r="FZ413">
            <v>0</v>
          </cell>
          <cell r="GG413">
            <v>1062.7992000000004</v>
          </cell>
          <cell r="GL413">
            <v>24800.879690234182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413">
          <cell r="W413">
            <v>5298.4202901028248</v>
          </cell>
          <cell r="X413">
            <v>1630.3640088975558</v>
          </cell>
          <cell r="Y413">
            <v>396.95170000000002</v>
          </cell>
          <cell r="AK413">
            <v>0</v>
          </cell>
          <cell r="AV413">
            <v>2266</v>
          </cell>
          <cell r="AY413">
            <v>25564.53001897701</v>
          </cell>
          <cell r="BM413">
            <v>5768</v>
          </cell>
          <cell r="BN413">
            <v>0</v>
          </cell>
          <cell r="CN413">
            <v>14792.187524136774</v>
          </cell>
          <cell r="CO413">
            <v>4585.5781324823984</v>
          </cell>
          <cell r="CP413">
            <v>0</v>
          </cell>
          <cell r="DB413">
            <v>0</v>
          </cell>
          <cell r="DG413">
            <v>21383.289376904977</v>
          </cell>
          <cell r="DU413">
            <v>43712.720129331588</v>
          </cell>
          <cell r="DV413">
            <v>13472.902670099253</v>
          </cell>
          <cell r="DW413">
            <v>2100.3760000000002</v>
          </cell>
          <cell r="EL413">
            <v>0</v>
          </cell>
          <cell r="EQ413">
            <v>30956.977952136251</v>
          </cell>
          <cell r="FB413">
            <v>70288.846634489688</v>
          </cell>
          <cell r="FC413">
            <v>21394.01880914926</v>
          </cell>
          <cell r="FD413">
            <v>786.55259999999998</v>
          </cell>
          <cell r="FL413">
            <v>0</v>
          </cell>
          <cell r="FS413">
            <v>32102.739580895599</v>
          </cell>
          <cell r="FX413">
            <v>37193.20171329911</v>
          </cell>
          <cell r="FY413">
            <v>11299.771022459769</v>
          </cell>
          <cell r="FZ413">
            <v>0</v>
          </cell>
          <cell r="GG413">
            <v>35232.799200000001</v>
          </cell>
          <cell r="GL413">
            <v>20764.15962260127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413">
          <cell r="W413">
            <v>3511.2764978023633</v>
          </cell>
          <cell r="X413">
            <v>849.33233297295567</v>
          </cell>
          <cell r="Y413">
            <v>145.51840000000001</v>
          </cell>
          <cell r="AA413">
            <v>11536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55311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Y413">
            <v>15442.14515519248</v>
          </cell>
          <cell r="BM413">
            <v>0</v>
          </cell>
          <cell r="CN413">
            <v>16082.350088692636</v>
          </cell>
          <cell r="CO413">
            <v>4985.5285274947173</v>
          </cell>
          <cell r="CP413">
            <v>0</v>
          </cell>
          <cell r="DB413">
            <v>0</v>
          </cell>
          <cell r="DF413">
            <v>14647.591675782391</v>
          </cell>
          <cell r="DU413">
            <v>54480.13876321807</v>
          </cell>
          <cell r="DV413">
            <v>14229.221010095123</v>
          </cell>
          <cell r="DW413">
            <v>1324.8890000000001</v>
          </cell>
          <cell r="EK413">
            <v>0</v>
          </cell>
          <cell r="EP413">
            <v>36248.507213326164</v>
          </cell>
          <cell r="FB413">
            <v>68556.601233460839</v>
          </cell>
          <cell r="FC413">
            <v>18066.786808304816</v>
          </cell>
          <cell r="FD413">
            <v>827.11800000000005</v>
          </cell>
          <cell r="FE413">
            <v>0</v>
          </cell>
          <cell r="FL413">
            <v>0</v>
          </cell>
          <cell r="FS413">
            <v>32371.033494076142</v>
          </cell>
          <cell r="FX413">
            <v>41211.12110947266</v>
          </cell>
          <cell r="FY413">
            <v>11169.012761869562</v>
          </cell>
          <cell r="FZ413">
            <v>319.28039999999999</v>
          </cell>
          <cell r="GG413">
            <v>9958.26</v>
          </cell>
          <cell r="GL413">
            <v>23293.810688164856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413">
          <cell r="W413">
            <v>2634.95898095147</v>
          </cell>
          <cell r="X413">
            <v>642.94712804048856</v>
          </cell>
          <cell r="Y413">
            <v>18095.081200000001</v>
          </cell>
          <cell r="AV413">
            <v>2266</v>
          </cell>
          <cell r="AY413">
            <v>8945.6749560169883</v>
          </cell>
          <cell r="BM413">
            <v>0</v>
          </cell>
          <cell r="BN413">
            <v>0</v>
          </cell>
          <cell r="BO413">
            <v>0</v>
          </cell>
          <cell r="BP413">
            <v>0</v>
          </cell>
          <cell r="CN413">
            <v>17389.888003383097</v>
          </cell>
          <cell r="CO413">
            <v>4846.6871912858051</v>
          </cell>
          <cell r="CP413">
            <v>202.6113</v>
          </cell>
          <cell r="DB413">
            <v>0</v>
          </cell>
          <cell r="DG413">
            <v>15695.192316924347</v>
          </cell>
          <cell r="DL413">
            <v>7840.0049999999992</v>
          </cell>
          <cell r="DP413">
            <v>195.48370000000003</v>
          </cell>
          <cell r="DT413">
            <v>148.53085000000002</v>
          </cell>
          <cell r="DU413">
            <v>10336.296128879472</v>
          </cell>
          <cell r="DV413">
            <v>2461.0424028723073</v>
          </cell>
          <cell r="DX413">
            <v>0</v>
          </cell>
          <cell r="DY413">
            <v>0</v>
          </cell>
          <cell r="DZ413">
            <v>0</v>
          </cell>
          <cell r="EA413">
            <v>0</v>
          </cell>
          <cell r="EB413">
            <v>0</v>
          </cell>
          <cell r="EC413">
            <v>0</v>
          </cell>
          <cell r="ED413">
            <v>0</v>
          </cell>
          <cell r="EE413">
            <v>0</v>
          </cell>
          <cell r="EF413">
            <v>0</v>
          </cell>
          <cell r="EG413">
            <v>0</v>
          </cell>
          <cell r="EH413">
            <v>0</v>
          </cell>
          <cell r="EI413">
            <v>0</v>
          </cell>
          <cell r="EJ413">
            <v>0</v>
          </cell>
          <cell r="EP413">
            <v>3721.9683511979583</v>
          </cell>
          <cell r="EU413">
            <v>119417.08999999998</v>
          </cell>
          <cell r="EW413">
            <v>1593.8893499999999</v>
          </cell>
          <cell r="EY413">
            <v>0</v>
          </cell>
          <cell r="FA413">
            <v>0</v>
          </cell>
          <cell r="FL413">
            <v>0</v>
          </cell>
          <cell r="FS413">
            <v>0</v>
          </cell>
          <cell r="FV413">
            <v>94425.63</v>
          </cell>
          <cell r="FZ413">
            <v>232.44704999999999</v>
          </cell>
          <cell r="GG413">
            <v>820.88520000000005</v>
          </cell>
          <cell r="GL413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60"/>
  <sheetViews>
    <sheetView zoomScaleNormal="100" workbookViewId="0">
      <selection activeCell="E6" sqref="E6"/>
    </sheetView>
  </sheetViews>
  <sheetFormatPr defaultColWidth="9.08984375" defaultRowHeight="13" x14ac:dyDescent="0.3"/>
  <cols>
    <col min="1" max="3" width="9.08984375" style="1"/>
    <col min="4" max="4" width="27.90625" style="1" customWidth="1"/>
    <col min="5" max="5" width="16.453125" style="1" customWidth="1"/>
    <col min="6" max="6" width="15.453125" style="1" customWidth="1"/>
    <col min="7" max="7" width="16.08984375" style="1" customWidth="1"/>
    <col min="8" max="8" width="6.90625" style="1" customWidth="1"/>
    <col min="9" max="9" width="9.453125" style="1" bestFit="1" customWidth="1"/>
    <col min="10" max="10" width="9.08984375" style="1"/>
    <col min="11" max="12" width="9.453125" style="1" bestFit="1" customWidth="1"/>
    <col min="13" max="16384" width="9.08984375" style="1"/>
  </cols>
  <sheetData>
    <row r="1" spans="1:8" ht="18" customHeight="1" x14ac:dyDescent="0.3">
      <c r="A1" s="78" t="s">
        <v>51</v>
      </c>
      <c r="B1" s="78"/>
      <c r="C1" s="78"/>
      <c r="D1" s="78"/>
      <c r="E1" s="78"/>
      <c r="F1" s="78"/>
      <c r="G1" s="79"/>
    </row>
    <row r="2" spans="1:8" ht="21" customHeight="1" x14ac:dyDescent="0.3">
      <c r="A2" s="80" t="s">
        <v>38</v>
      </c>
      <c r="B2" s="81"/>
      <c r="C2" s="81"/>
      <c r="D2" s="81"/>
      <c r="E2" s="81"/>
      <c r="F2" s="81"/>
      <c r="G2" s="81"/>
    </row>
    <row r="3" spans="1:8" ht="14.25" hidden="1" customHeight="1" x14ac:dyDescent="0.3">
      <c r="A3" s="82" t="s">
        <v>0</v>
      </c>
      <c r="B3" s="83"/>
      <c r="C3" s="83"/>
      <c r="D3" s="83"/>
      <c r="E3" s="2">
        <f>E4+E5</f>
        <v>0</v>
      </c>
      <c r="F3" s="3" t="s">
        <v>1</v>
      </c>
    </row>
    <row r="4" spans="1:8" ht="14.25" hidden="1" customHeight="1" x14ac:dyDescent="0.3">
      <c r="A4" s="82" t="s">
        <v>2</v>
      </c>
      <c r="B4" s="83"/>
      <c r="C4" s="83"/>
      <c r="D4" s="83"/>
      <c r="E4" s="2"/>
      <c r="F4" s="3" t="s">
        <v>1</v>
      </c>
    </row>
    <row r="5" spans="1:8" ht="14.25" hidden="1" customHeight="1" x14ac:dyDescent="0.3">
      <c r="A5" s="82" t="s">
        <v>3</v>
      </c>
      <c r="B5" s="83"/>
      <c r="C5" s="83"/>
      <c r="D5" s="83"/>
      <c r="E5" s="2"/>
      <c r="F5" s="3" t="s">
        <v>4</v>
      </c>
    </row>
    <row r="6" spans="1:8" ht="15.5" x14ac:dyDescent="0.3">
      <c r="A6" s="4"/>
      <c r="B6" s="5"/>
      <c r="C6" s="6"/>
      <c r="D6" s="7"/>
      <c r="E6" s="31" t="s">
        <v>50</v>
      </c>
      <c r="G6" s="35" t="s">
        <v>39</v>
      </c>
      <c r="H6" s="35"/>
    </row>
    <row r="7" spans="1:8" ht="10.4" customHeight="1" x14ac:dyDescent="0.35">
      <c r="A7" s="8"/>
      <c r="B7" s="9"/>
      <c r="C7" s="10"/>
      <c r="D7" s="11"/>
      <c r="E7" s="12"/>
      <c r="F7" s="13"/>
    </row>
    <row r="8" spans="1:8" ht="56" x14ac:dyDescent="0.3">
      <c r="A8" s="87" t="s">
        <v>5</v>
      </c>
      <c r="B8" s="88"/>
      <c r="C8" s="88"/>
      <c r="D8" s="89"/>
      <c r="E8" s="14" t="s">
        <v>6</v>
      </c>
      <c r="F8" s="14" t="s">
        <v>7</v>
      </c>
      <c r="G8" s="15" t="s">
        <v>40</v>
      </c>
    </row>
    <row r="9" spans="1:8" ht="15" x14ac:dyDescent="0.3">
      <c r="A9" s="90" t="s">
        <v>8</v>
      </c>
      <c r="B9" s="91"/>
      <c r="C9" s="91"/>
      <c r="D9" s="92"/>
      <c r="E9" s="16">
        <f>SUM(E10:E14)</f>
        <v>1840653.7300000002</v>
      </c>
      <c r="F9" s="16">
        <f t="shared" ref="F9:G9" si="0">SUM(F10:F14)</f>
        <v>1661417.1800000002</v>
      </c>
      <c r="G9" s="16">
        <f t="shared" si="0"/>
        <v>490169.77</v>
      </c>
    </row>
    <row r="10" spans="1:8" ht="13.4" customHeight="1" x14ac:dyDescent="0.35">
      <c r="A10" s="84" t="s">
        <v>9</v>
      </c>
      <c r="B10" s="85"/>
      <c r="C10" s="85"/>
      <c r="D10" s="86"/>
      <c r="E10" s="17">
        <v>946153.75</v>
      </c>
      <c r="F10" s="17">
        <v>859593.93</v>
      </c>
      <c r="G10" s="18">
        <v>267353.84999999998</v>
      </c>
    </row>
    <row r="11" spans="1:8" ht="14.4" customHeight="1" x14ac:dyDescent="0.35">
      <c r="A11" s="84" t="s">
        <v>10</v>
      </c>
      <c r="B11" s="85"/>
      <c r="C11" s="85"/>
      <c r="D11" s="86"/>
      <c r="E11" s="17"/>
      <c r="F11" s="17"/>
      <c r="G11" s="18"/>
    </row>
    <row r="12" spans="1:8" ht="14.15" customHeight="1" x14ac:dyDescent="0.35">
      <c r="A12" s="84" t="s">
        <v>11</v>
      </c>
      <c r="B12" s="85"/>
      <c r="C12" s="85"/>
      <c r="D12" s="86"/>
      <c r="E12" s="17">
        <v>171227.51999999999</v>
      </c>
      <c r="F12" s="17">
        <v>152701.38</v>
      </c>
      <c r="G12" s="18">
        <v>40757.21</v>
      </c>
    </row>
    <row r="13" spans="1:8" ht="13.5" customHeight="1" x14ac:dyDescent="0.35">
      <c r="A13" s="84" t="s">
        <v>12</v>
      </c>
      <c r="B13" s="85"/>
      <c r="C13" s="85"/>
      <c r="D13" s="86"/>
      <c r="E13" s="18">
        <v>346416.12</v>
      </c>
      <c r="F13" s="18">
        <v>306685.37</v>
      </c>
      <c r="G13" s="18">
        <v>86472.56</v>
      </c>
    </row>
    <row r="14" spans="1:8" ht="14.4" customHeight="1" x14ac:dyDescent="0.35">
      <c r="A14" s="77" t="s">
        <v>13</v>
      </c>
      <c r="B14" s="77"/>
      <c r="C14" s="77"/>
      <c r="D14" s="77"/>
      <c r="E14" s="17">
        <v>376856.34</v>
      </c>
      <c r="F14" s="17">
        <v>342436.5</v>
      </c>
      <c r="G14" s="18">
        <v>95586.15</v>
      </c>
    </row>
    <row r="15" spans="1:8" ht="15" x14ac:dyDescent="0.3">
      <c r="A15" s="93" t="s">
        <v>42</v>
      </c>
      <c r="B15" s="94"/>
      <c r="C15" s="94"/>
      <c r="D15" s="95"/>
      <c r="E15" s="32">
        <f>SUM(E16:E19)</f>
        <v>771851.08000000007</v>
      </c>
      <c r="F15" s="32">
        <f t="shared" ref="F15:G15" si="1">SUM(F16:F19)</f>
        <v>702117.54</v>
      </c>
      <c r="G15" s="32">
        <f t="shared" si="1"/>
        <v>171452.7</v>
      </c>
    </row>
    <row r="16" spans="1:8" ht="33.65" customHeight="1" x14ac:dyDescent="0.35">
      <c r="A16" s="96" t="s">
        <v>43</v>
      </c>
      <c r="B16" s="97"/>
      <c r="C16" s="97"/>
      <c r="D16" s="98"/>
      <c r="E16" s="17">
        <v>752098.78</v>
      </c>
      <c r="F16" s="17">
        <v>681575.54</v>
      </c>
      <c r="G16" s="18">
        <v>169172.88</v>
      </c>
    </row>
    <row r="17" spans="1:10" ht="15.5" x14ac:dyDescent="0.35">
      <c r="A17" s="77" t="s">
        <v>44</v>
      </c>
      <c r="B17" s="77"/>
      <c r="C17" s="77"/>
      <c r="D17" s="77"/>
      <c r="E17" s="17">
        <v>1561.56</v>
      </c>
      <c r="F17" s="17">
        <v>1426.73</v>
      </c>
      <c r="G17" s="18">
        <v>285.18</v>
      </c>
    </row>
    <row r="18" spans="1:10" ht="15.5" x14ac:dyDescent="0.35">
      <c r="A18" s="77" t="s">
        <v>45</v>
      </c>
      <c r="B18" s="77"/>
      <c r="C18" s="77"/>
      <c r="D18" s="77"/>
      <c r="E18" s="17"/>
      <c r="F18" s="17"/>
      <c r="G18" s="18"/>
    </row>
    <row r="19" spans="1:10" ht="15.5" x14ac:dyDescent="0.35">
      <c r="A19" s="77" t="s">
        <v>46</v>
      </c>
      <c r="B19" s="77"/>
      <c r="C19" s="77"/>
      <c r="D19" s="77"/>
      <c r="E19" s="17">
        <v>18190.740000000002</v>
      </c>
      <c r="F19" s="17">
        <v>19115.27</v>
      </c>
      <c r="G19" s="18">
        <v>1994.64</v>
      </c>
    </row>
    <row r="20" spans="1:10" ht="15" x14ac:dyDescent="0.3">
      <c r="A20" s="76" t="s">
        <v>14</v>
      </c>
      <c r="B20" s="76"/>
      <c r="C20" s="76"/>
      <c r="D20" s="76"/>
      <c r="E20" s="32">
        <f>E21</f>
        <v>0</v>
      </c>
      <c r="F20" s="32">
        <f t="shared" ref="F20:G20" si="2">F21</f>
        <v>0</v>
      </c>
      <c r="G20" s="32">
        <f t="shared" si="2"/>
        <v>0</v>
      </c>
    </row>
    <row r="21" spans="1:10" ht="15.5" x14ac:dyDescent="0.35">
      <c r="A21" s="77" t="s">
        <v>15</v>
      </c>
      <c r="B21" s="77"/>
      <c r="C21" s="77"/>
      <c r="D21" s="77"/>
      <c r="E21" s="17"/>
      <c r="F21" s="17"/>
      <c r="G21" s="18"/>
    </row>
    <row r="22" spans="1:10" ht="8.4" customHeight="1" x14ac:dyDescent="0.35">
      <c r="A22" s="20"/>
      <c r="B22" s="21"/>
      <c r="C22" s="21"/>
      <c r="D22" s="21"/>
      <c r="E22" s="29"/>
      <c r="F22" s="29"/>
      <c r="G22" s="22"/>
    </row>
    <row r="23" spans="1:10" ht="15.5" x14ac:dyDescent="0.35">
      <c r="A23" s="23" t="s">
        <v>41</v>
      </c>
      <c r="B23" s="23"/>
      <c r="C23" s="23"/>
      <c r="D23" s="23"/>
      <c r="E23" s="24"/>
      <c r="F23" s="13"/>
    </row>
    <row r="24" spans="1:10" ht="15.5" x14ac:dyDescent="0.35">
      <c r="A24" s="47" t="s">
        <v>52</v>
      </c>
      <c r="B24" s="47"/>
      <c r="C24" s="47"/>
      <c r="D24" s="47"/>
      <c r="E24" s="47"/>
      <c r="F24" s="17">
        <v>-314339.63704877603</v>
      </c>
      <c r="G24" s="19"/>
      <c r="I24" s="28"/>
    </row>
    <row r="25" spans="1:10" ht="15.75" customHeight="1" x14ac:dyDescent="0.3">
      <c r="A25" s="70" t="s">
        <v>30</v>
      </c>
      <c r="B25" s="71"/>
      <c r="C25" s="71"/>
      <c r="D25" s="71"/>
      <c r="E25" s="72"/>
      <c r="F25" s="66">
        <f>SUM(F27:F31)</f>
        <v>62164.872303733704</v>
      </c>
      <c r="I25" s="28"/>
    </row>
    <row r="26" spans="1:10" ht="28.5" customHeight="1" x14ac:dyDescent="0.3">
      <c r="A26" s="73"/>
      <c r="B26" s="74"/>
      <c r="C26" s="74"/>
      <c r="D26" s="74"/>
      <c r="E26" s="75"/>
      <c r="F26" s="67"/>
      <c r="I26" s="28"/>
    </row>
    <row r="27" spans="1:10" ht="15.5" hidden="1" x14ac:dyDescent="0.35">
      <c r="A27" s="55" t="s">
        <v>16</v>
      </c>
      <c r="B27" s="50"/>
      <c r="C27" s="50"/>
      <c r="D27" s="50"/>
      <c r="E27" s="51"/>
      <c r="F27" s="25">
        <f>'[1]УК ВР декабрь нар'!W413</f>
        <v>7594.6863960252722</v>
      </c>
      <c r="I27" s="28"/>
    </row>
    <row r="28" spans="1:10" ht="15.5" hidden="1" x14ac:dyDescent="0.35">
      <c r="A28" s="55" t="s">
        <v>31</v>
      </c>
      <c r="B28" s="50"/>
      <c r="C28" s="50"/>
      <c r="D28" s="50"/>
      <c r="E28" s="51"/>
      <c r="F28" s="25">
        <f>'[1]УК ВР декабрь нар'!X413</f>
        <v>1570.08658985384</v>
      </c>
      <c r="I28" s="28"/>
    </row>
    <row r="29" spans="1:10" ht="15.5" hidden="1" x14ac:dyDescent="0.35">
      <c r="A29" s="55" t="s">
        <v>18</v>
      </c>
      <c r="B29" s="50"/>
      <c r="C29" s="50"/>
      <c r="D29" s="50"/>
      <c r="E29" s="51"/>
      <c r="F29" s="25">
        <f>'[1]УК ВР декабрь нар'!Y413</f>
        <v>20156.409899999995</v>
      </c>
      <c r="I29" s="28"/>
    </row>
    <row r="30" spans="1:10" ht="15.5" hidden="1" x14ac:dyDescent="0.35">
      <c r="A30" s="55" t="s">
        <v>19</v>
      </c>
      <c r="B30" s="50"/>
      <c r="C30" s="50"/>
      <c r="D30" s="50"/>
      <c r="E30" s="51"/>
      <c r="F30" s="25">
        <f>'[1]УК ВР декабрь нар'!AA413+'[1]УК ВР декабрь нар'!AB413+'[1]УК ВР декабрь нар'!AC413+'[1]УК ВР декабрь нар'!AD413+'[1]УК ВР декабрь нар'!AE413+'[1]УК ВР декабрь нар'!AF413+'[1]УК ВР декабрь нар'!AG413+'[1]УК ВР декабрь нар'!AH413+'[1]УК ВР декабрь нар'!AJ413+'[1]УК ВР декабрь нар'!AL413+'[1]УК ВР декабрь нар'!AN413+'[1]УК ВР декабрь нар'!AO413+'[1]УК ВР декабрь нар'!AP413+'[1]УК ВР декабрь нар'!AQ413+'[1]УК ВР декабрь нар'!AR413+'[1]УК ВР декабрь нар'!AT413</f>
        <v>6798</v>
      </c>
      <c r="I30" s="28"/>
    </row>
    <row r="31" spans="1:10" ht="36.75" hidden="1" customHeight="1" x14ac:dyDescent="0.35">
      <c r="A31" s="60" t="s">
        <v>32</v>
      </c>
      <c r="B31" s="68"/>
      <c r="C31" s="68"/>
      <c r="D31" s="68"/>
      <c r="E31" s="69"/>
      <c r="F31" s="25">
        <f>'[1]УК ВР декабрь нар'!AY413</f>
        <v>26045.689417854599</v>
      </c>
      <c r="I31" s="28"/>
      <c r="J31" s="28"/>
    </row>
    <row r="32" spans="1:10" ht="15.75" customHeight="1" x14ac:dyDescent="0.3">
      <c r="A32" s="70" t="s">
        <v>33</v>
      </c>
      <c r="B32" s="71"/>
      <c r="C32" s="71"/>
      <c r="D32" s="71"/>
      <c r="E32" s="72"/>
      <c r="F32" s="66">
        <f>SUM(F34:F38)+96103</f>
        <v>238169.30674785707</v>
      </c>
      <c r="I32" s="28"/>
    </row>
    <row r="33" spans="1:9" ht="33" customHeight="1" x14ac:dyDescent="0.3">
      <c r="A33" s="73"/>
      <c r="B33" s="74"/>
      <c r="C33" s="74"/>
      <c r="D33" s="74"/>
      <c r="E33" s="75"/>
      <c r="F33" s="67"/>
      <c r="I33" s="28"/>
    </row>
    <row r="34" spans="1:9" ht="15.5" hidden="1" x14ac:dyDescent="0.35">
      <c r="A34" s="63" t="s">
        <v>16</v>
      </c>
      <c r="B34" s="63"/>
      <c r="C34" s="63"/>
      <c r="D34" s="63"/>
      <c r="E34" s="63"/>
      <c r="F34" s="25">
        <f>'[1]УК ВР декабрь нар'!CN413+'[1]УК ВР декабрь нар'!DU413</f>
        <v>66115.134543478314</v>
      </c>
      <c r="I34" s="28"/>
    </row>
    <row r="35" spans="1:9" ht="15.5" hidden="1" x14ac:dyDescent="0.35">
      <c r="A35" s="63" t="s">
        <v>31</v>
      </c>
      <c r="B35" s="63"/>
      <c r="C35" s="63"/>
      <c r="D35" s="63"/>
      <c r="E35" s="63"/>
      <c r="F35" s="25">
        <f>'[1]УК ВР декабрь нар'!CO413+'[1]УК ВР декабрь нар'!DV413</f>
        <v>13751.125932998486</v>
      </c>
      <c r="I35" s="28"/>
    </row>
    <row r="36" spans="1:9" ht="15.5" hidden="1" x14ac:dyDescent="0.35">
      <c r="A36" s="63" t="s">
        <v>18</v>
      </c>
      <c r="B36" s="63"/>
      <c r="C36" s="63"/>
      <c r="D36" s="63"/>
      <c r="E36" s="63"/>
      <c r="F36" s="25">
        <f>'[1]УК ВР декабрь нар'!CP413+'[1]УК ВР декабрь нар'!DW413</f>
        <v>7998.6092000000008</v>
      </c>
      <c r="I36" s="28"/>
    </row>
    <row r="37" spans="1:9" ht="15.5" hidden="1" x14ac:dyDescent="0.35">
      <c r="A37" s="63" t="s">
        <v>19</v>
      </c>
      <c r="B37" s="63"/>
      <c r="C37" s="63"/>
      <c r="D37" s="63"/>
      <c r="E37" s="63"/>
      <c r="F37" s="25">
        <f>'[1]УК ВР декабрь нар'!AI413+'[1]УК ВР декабрь нар'!AJ413+'[1]УК ВР декабрь нар'!AS413+'[1]УК ВР декабрь нар'!BC413+'[1]УК ВР декабрь нар'!DB413+'[1]УК ВР декабрь нар'!EK413+'[1]УК ВР декабрь нар'!AM413</f>
        <v>0</v>
      </c>
      <c r="I37" s="28"/>
    </row>
    <row r="38" spans="1:9" ht="39.75" hidden="1" customHeight="1" x14ac:dyDescent="0.35">
      <c r="A38" s="60" t="s">
        <v>34</v>
      </c>
      <c r="B38" s="61"/>
      <c r="C38" s="61"/>
      <c r="D38" s="61"/>
      <c r="E38" s="62"/>
      <c r="F38" s="25">
        <f>'[1]УК ВР декабрь нар'!DG413+'[1]УК ВР декабрь нар'!EQ413</f>
        <v>54201.437071380278</v>
      </c>
      <c r="I38" s="28"/>
    </row>
    <row r="39" spans="1:9" ht="32.4" customHeight="1" x14ac:dyDescent="0.3">
      <c r="A39" s="49" t="s">
        <v>35</v>
      </c>
      <c r="B39" s="64"/>
      <c r="C39" s="64"/>
      <c r="D39" s="64"/>
      <c r="E39" s="65"/>
      <c r="F39" s="26">
        <f>SUM(F40:F48)+38471.67</f>
        <v>234230.59260392684</v>
      </c>
      <c r="I39" s="28"/>
    </row>
    <row r="40" spans="1:9" ht="15.5" hidden="1" x14ac:dyDescent="0.35">
      <c r="A40" s="56" t="s">
        <v>20</v>
      </c>
      <c r="B40" s="57"/>
      <c r="C40" s="57"/>
      <c r="D40" s="57"/>
      <c r="E40" s="58"/>
      <c r="F40" s="25">
        <f>'[1]УК ВР декабрь нар'!FB413+'[1]УК ВР декабрь нар'!FX413</f>
        <v>108273.610316145</v>
      </c>
      <c r="I40" s="28"/>
    </row>
    <row r="41" spans="1:9" ht="15.5" hidden="1" x14ac:dyDescent="0.35">
      <c r="A41" s="55" t="s">
        <v>31</v>
      </c>
      <c r="B41" s="50"/>
      <c r="C41" s="50"/>
      <c r="D41" s="50"/>
      <c r="E41" s="50"/>
      <c r="F41" s="25">
        <f>'[1]УК ВР декабрь нар'!FC413+'[1]УК ВР декабрь нар'!FY413</f>
        <v>22090.737235900651</v>
      </c>
      <c r="I41" s="28"/>
    </row>
    <row r="42" spans="1:9" ht="15.65" hidden="1" customHeight="1" x14ac:dyDescent="0.35">
      <c r="A42" s="63" t="s">
        <v>21</v>
      </c>
      <c r="B42" s="63"/>
      <c r="C42" s="63"/>
      <c r="D42" s="63"/>
      <c r="E42" s="55"/>
      <c r="F42" s="25"/>
      <c r="I42" s="28"/>
    </row>
    <row r="43" spans="1:9" ht="15.65" hidden="1" customHeight="1" x14ac:dyDescent="0.35">
      <c r="A43" s="55" t="s">
        <v>17</v>
      </c>
      <c r="B43" s="50"/>
      <c r="C43" s="50"/>
      <c r="D43" s="50"/>
      <c r="E43" s="50"/>
      <c r="F43" s="25"/>
      <c r="I43" s="28"/>
    </row>
    <row r="44" spans="1:9" ht="15.65" hidden="1" customHeight="1" x14ac:dyDescent="0.35">
      <c r="A44" s="63" t="s">
        <v>22</v>
      </c>
      <c r="B44" s="63"/>
      <c r="C44" s="63"/>
      <c r="D44" s="63"/>
      <c r="E44" s="55"/>
      <c r="F44" s="25"/>
      <c r="I44" s="28"/>
    </row>
    <row r="45" spans="1:9" ht="15.65" hidden="1" customHeight="1" x14ac:dyDescent="0.35">
      <c r="A45" s="55" t="s">
        <v>17</v>
      </c>
      <c r="B45" s="50"/>
      <c r="C45" s="50"/>
      <c r="D45" s="50"/>
      <c r="E45" s="50"/>
      <c r="F45" s="25"/>
      <c r="I45" s="28"/>
    </row>
    <row r="46" spans="1:9" ht="15.5" hidden="1" x14ac:dyDescent="0.35">
      <c r="A46" s="63" t="s">
        <v>18</v>
      </c>
      <c r="B46" s="63"/>
      <c r="C46" s="63"/>
      <c r="D46" s="63"/>
      <c r="E46" s="55"/>
      <c r="F46" s="25">
        <f>'[1]УК ВР декабрь нар'!FD413+'[1]УК ВР декабрь нар'!FZ413</f>
        <v>880.87199999999996</v>
      </c>
      <c r="I46" s="28"/>
    </row>
    <row r="47" spans="1:9" ht="15.5" hidden="1" x14ac:dyDescent="0.35">
      <c r="A47" s="55" t="s">
        <v>19</v>
      </c>
      <c r="B47" s="50"/>
      <c r="C47" s="50"/>
      <c r="D47" s="50"/>
      <c r="E47" s="50"/>
      <c r="F47" s="25">
        <f>'[1]УК ВР декабрь нар'!GG413+'[1]УК ВР декабрь нар'!FL413+'[1]УК ВР декабрь нар'!BB413+'[1]УК ВР декабрь нар'!AK413</f>
        <v>1062.7992000000004</v>
      </c>
      <c r="I47" s="28"/>
    </row>
    <row r="48" spans="1:9" ht="43.5" hidden="1" customHeight="1" x14ac:dyDescent="0.35">
      <c r="A48" s="60" t="s">
        <v>36</v>
      </c>
      <c r="B48" s="61"/>
      <c r="C48" s="61"/>
      <c r="D48" s="61"/>
      <c r="E48" s="62"/>
      <c r="F48" s="25">
        <f>'[1]УК ВР декабрь нар'!FS413+'[1]УК ВР декабрь нар'!GL413</f>
        <v>63450.903851881172</v>
      </c>
      <c r="I48" s="28"/>
    </row>
    <row r="49" spans="1:12" ht="15.65" hidden="1" customHeight="1" x14ac:dyDescent="0.35">
      <c r="A49" s="49" t="s">
        <v>37</v>
      </c>
      <c r="B49" s="50"/>
      <c r="C49" s="50"/>
      <c r="D49" s="50"/>
      <c r="E49" s="51"/>
      <c r="F49" s="30"/>
      <c r="I49" s="28"/>
    </row>
    <row r="50" spans="1:12" ht="15" x14ac:dyDescent="0.3">
      <c r="A50" s="52" t="s">
        <v>47</v>
      </c>
      <c r="B50" s="53"/>
      <c r="C50" s="53"/>
      <c r="D50" s="53"/>
      <c r="E50" s="54"/>
      <c r="F50" s="26">
        <f>F25+F32+F39+F49</f>
        <v>534564.77165551763</v>
      </c>
      <c r="I50" s="28"/>
    </row>
    <row r="51" spans="1:12" ht="15" x14ac:dyDescent="0.3">
      <c r="A51" s="52" t="s">
        <v>48</v>
      </c>
      <c r="B51" s="53"/>
      <c r="C51" s="53"/>
      <c r="D51" s="53"/>
      <c r="E51" s="54"/>
      <c r="F51" s="26">
        <f>F52+F53+F54</f>
        <v>271109.77999999997</v>
      </c>
      <c r="I51" s="28"/>
    </row>
    <row r="52" spans="1:12" ht="15.5" x14ac:dyDescent="0.35">
      <c r="A52" s="55" t="s">
        <v>23</v>
      </c>
      <c r="B52" s="50"/>
      <c r="C52" s="50"/>
      <c r="D52" s="50"/>
      <c r="E52" s="50"/>
      <c r="F52" s="25">
        <v>62309.63</v>
      </c>
      <c r="I52" s="28"/>
    </row>
    <row r="53" spans="1:12" ht="15.5" x14ac:dyDescent="0.35">
      <c r="A53" s="55" t="s">
        <v>24</v>
      </c>
      <c r="B53" s="50"/>
      <c r="C53" s="50"/>
      <c r="D53" s="50"/>
      <c r="E53" s="50"/>
      <c r="F53" s="25">
        <v>208800.15</v>
      </c>
      <c r="I53" s="28"/>
    </row>
    <row r="54" spans="1:12" ht="18" hidden="1" customHeight="1" x14ac:dyDescent="0.35">
      <c r="A54" s="56" t="s">
        <v>25</v>
      </c>
      <c r="B54" s="57"/>
      <c r="C54" s="57"/>
      <c r="D54" s="57"/>
      <c r="E54" s="58"/>
      <c r="F54" s="25">
        <v>0</v>
      </c>
      <c r="I54" s="28"/>
    </row>
    <row r="55" spans="1:12" ht="15" x14ac:dyDescent="0.3">
      <c r="A55" s="59" t="s">
        <v>49</v>
      </c>
      <c r="B55" s="59"/>
      <c r="C55" s="59"/>
      <c r="D55" s="59"/>
      <c r="E55" s="59"/>
      <c r="F55" s="26">
        <f>F50+F51</f>
        <v>805674.55165551766</v>
      </c>
      <c r="H55" s="28"/>
      <c r="I55" s="28"/>
      <c r="K55" s="28"/>
      <c r="L55" s="28"/>
    </row>
    <row r="56" spans="1:12" ht="15" x14ac:dyDescent="0.3">
      <c r="A56" s="47" t="s">
        <v>26</v>
      </c>
      <c r="B56" s="47"/>
      <c r="C56" s="47"/>
      <c r="D56" s="47"/>
      <c r="E56" s="47"/>
      <c r="F56" s="27">
        <f>E16</f>
        <v>752098.78</v>
      </c>
      <c r="I56" s="28"/>
    </row>
    <row r="57" spans="1:12" ht="15" x14ac:dyDescent="0.3">
      <c r="A57" s="47" t="s">
        <v>27</v>
      </c>
      <c r="B57" s="47"/>
      <c r="C57" s="47"/>
      <c r="D57" s="47"/>
      <c r="E57" s="47"/>
      <c r="F57" s="26">
        <f>F16</f>
        <v>681575.54</v>
      </c>
      <c r="H57" s="28"/>
      <c r="I57" s="28"/>
    </row>
    <row r="58" spans="1:12" ht="15" x14ac:dyDescent="0.3">
      <c r="A58" s="48" t="s">
        <v>28</v>
      </c>
      <c r="B58" s="48"/>
      <c r="C58" s="48"/>
      <c r="D58" s="48"/>
      <c r="E58" s="48"/>
      <c r="F58" s="26">
        <f>F24+F56-F55</f>
        <v>-367915.40870429366</v>
      </c>
      <c r="H58" s="28"/>
      <c r="I58" s="28"/>
    </row>
    <row r="60" spans="1:12" x14ac:dyDescent="0.3">
      <c r="A60" s="1" t="s">
        <v>29</v>
      </c>
      <c r="F60" s="28"/>
    </row>
  </sheetData>
  <mergeCells count="54">
    <mergeCell ref="A29:E29"/>
    <mergeCell ref="A27:E27"/>
    <mergeCell ref="A28:E28"/>
    <mergeCell ref="A19:D19"/>
    <mergeCell ref="A18:D18"/>
    <mergeCell ref="A17:D17"/>
    <mergeCell ref="A1:G1"/>
    <mergeCell ref="A2:G2"/>
    <mergeCell ref="A3:D3"/>
    <mergeCell ref="A4:D4"/>
    <mergeCell ref="A5:D5"/>
    <mergeCell ref="A11:D11"/>
    <mergeCell ref="A12:D12"/>
    <mergeCell ref="A8:D8"/>
    <mergeCell ref="A9:D9"/>
    <mergeCell ref="A10:D10"/>
    <mergeCell ref="A13:D13"/>
    <mergeCell ref="A14:D14"/>
    <mergeCell ref="A15:D15"/>
    <mergeCell ref="A16:D16"/>
    <mergeCell ref="F25:F26"/>
    <mergeCell ref="A20:D20"/>
    <mergeCell ref="A21:D21"/>
    <mergeCell ref="A24:E24"/>
    <mergeCell ref="A25:E26"/>
    <mergeCell ref="A34:E34"/>
    <mergeCell ref="A35:E35"/>
    <mergeCell ref="F32:F33"/>
    <mergeCell ref="A36:E36"/>
    <mergeCell ref="A30:E30"/>
    <mergeCell ref="A31:E31"/>
    <mergeCell ref="A32:E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51:E51"/>
  </mergeCells>
  <pageMargins left="0.62992125984251968" right="0.57999999999999996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40" workbookViewId="0">
      <selection activeCell="F59" sqref="F59"/>
    </sheetView>
  </sheetViews>
  <sheetFormatPr defaultColWidth="9.08984375" defaultRowHeight="13" x14ac:dyDescent="0.3"/>
  <cols>
    <col min="1" max="3" width="9.08984375" style="1"/>
    <col min="4" max="4" width="26.453125" style="1" customWidth="1"/>
    <col min="5" max="5" width="16.453125" style="1" customWidth="1"/>
    <col min="6" max="6" width="14" style="1" customWidth="1"/>
    <col min="7" max="7" width="16.08984375" style="1" customWidth="1"/>
    <col min="8" max="8" width="6.453125" style="1" customWidth="1"/>
    <col min="9" max="16384" width="9.08984375" style="1"/>
  </cols>
  <sheetData>
    <row r="1" spans="1:7" ht="13.65" customHeight="1" x14ac:dyDescent="0.3">
      <c r="A1" s="78" t="s">
        <v>66</v>
      </c>
      <c r="B1" s="78"/>
      <c r="C1" s="78"/>
      <c r="D1" s="78"/>
      <c r="E1" s="78"/>
      <c r="F1" s="78"/>
      <c r="G1" s="79"/>
    </row>
    <row r="2" spans="1:7" ht="13.4" customHeight="1" x14ac:dyDescent="0.3">
      <c r="A2" s="80" t="str">
        <f>'Академическая 30'!A2:G2</f>
        <v>перед собственниками дома по адресу: ул. Академическая 30</v>
      </c>
      <c r="B2" s="81"/>
      <c r="C2" s="81"/>
      <c r="D2" s="81"/>
      <c r="E2" s="81"/>
      <c r="F2" s="81"/>
      <c r="G2" s="81"/>
    </row>
    <row r="3" spans="1:7" ht="13.4" hidden="1" customHeight="1" x14ac:dyDescent="0.3">
      <c r="A3" s="82" t="s">
        <v>0</v>
      </c>
      <c r="B3" s="83"/>
      <c r="C3" s="83"/>
      <c r="D3" s="83"/>
      <c r="E3" s="2">
        <v>0</v>
      </c>
      <c r="F3" s="3" t="s">
        <v>1</v>
      </c>
    </row>
    <row r="4" spans="1:7" ht="13.4" hidden="1" customHeight="1" x14ac:dyDescent="0.3">
      <c r="A4" s="82" t="s">
        <v>2</v>
      </c>
      <c r="B4" s="83"/>
      <c r="C4" s="83"/>
      <c r="D4" s="83"/>
      <c r="E4" s="2"/>
      <c r="F4" s="3" t="s">
        <v>1</v>
      </c>
    </row>
    <row r="5" spans="1:7" ht="13.4" hidden="1" customHeight="1" x14ac:dyDescent="0.3">
      <c r="A5" s="82" t="s">
        <v>3</v>
      </c>
      <c r="B5" s="83"/>
      <c r="C5" s="83"/>
      <c r="D5" s="83"/>
      <c r="E5" s="2"/>
      <c r="F5" s="3" t="s">
        <v>4</v>
      </c>
    </row>
    <row r="6" spans="1:7" ht="13.4" customHeight="1" x14ac:dyDescent="0.3">
      <c r="A6" s="4"/>
      <c r="B6" s="5"/>
      <c r="C6" s="6"/>
      <c r="D6" s="7"/>
      <c r="E6" s="31" t="s">
        <v>50</v>
      </c>
      <c r="F6" s="34"/>
      <c r="G6" s="35" t="str">
        <f>'Академическая 30'!G6:H6</f>
        <v>в управлении с 01.08.2015г</v>
      </c>
    </row>
    <row r="7" spans="1:7" ht="15.5" x14ac:dyDescent="0.35">
      <c r="A7" s="8"/>
      <c r="B7" s="9"/>
      <c r="C7" s="10"/>
      <c r="D7" s="11"/>
      <c r="E7" s="12"/>
      <c r="F7" s="13"/>
    </row>
    <row r="8" spans="1:7" ht="82.65" customHeight="1" x14ac:dyDescent="0.3">
      <c r="A8" s="87" t="s">
        <v>5</v>
      </c>
      <c r="B8" s="88"/>
      <c r="C8" s="88"/>
      <c r="D8" s="89"/>
      <c r="E8" s="14" t="s">
        <v>6</v>
      </c>
      <c r="F8" s="14" t="s">
        <v>7</v>
      </c>
      <c r="G8" s="15" t="str">
        <f>'Академическая 30'!G8:H8</f>
        <v>задолженность с нарастающим итогом с -01.08.2015г</v>
      </c>
    </row>
    <row r="9" spans="1:7" ht="15" x14ac:dyDescent="0.3">
      <c r="A9" s="90" t="s">
        <v>8</v>
      </c>
      <c r="B9" s="91"/>
      <c r="C9" s="91"/>
      <c r="D9" s="92"/>
      <c r="E9" s="16">
        <f>SUM(E10:E15)</f>
        <v>668806.1</v>
      </c>
      <c r="F9" s="16">
        <f t="shared" ref="F9:G9" si="0">SUM(F10:F15)</f>
        <v>776058.0399999998</v>
      </c>
      <c r="G9" s="16">
        <f t="shared" si="0"/>
        <v>382917.82999999996</v>
      </c>
    </row>
    <row r="10" spans="1:7" ht="15.5" x14ac:dyDescent="0.35">
      <c r="A10" s="84" t="s">
        <v>9</v>
      </c>
      <c r="B10" s="85"/>
      <c r="C10" s="85"/>
      <c r="D10" s="86"/>
      <c r="E10" s="17">
        <v>0</v>
      </c>
      <c r="F10" s="17">
        <v>147590.54999999999</v>
      </c>
      <c r="G10" s="18">
        <v>119763.3</v>
      </c>
    </row>
    <row r="11" spans="1:7" ht="15.5" x14ac:dyDescent="0.35">
      <c r="A11" s="84" t="s">
        <v>10</v>
      </c>
      <c r="B11" s="85"/>
      <c r="C11" s="85"/>
      <c r="D11" s="86"/>
      <c r="E11" s="17"/>
      <c r="F11" s="17"/>
      <c r="G11" s="18"/>
    </row>
    <row r="12" spans="1:7" ht="15.5" x14ac:dyDescent="0.35">
      <c r="A12" s="84" t="s">
        <v>11</v>
      </c>
      <c r="B12" s="85"/>
      <c r="C12" s="85"/>
      <c r="D12" s="86"/>
      <c r="E12" s="17">
        <v>163523.04999999999</v>
      </c>
      <c r="F12" s="17">
        <v>155463.66</v>
      </c>
      <c r="G12" s="18">
        <v>48816.6</v>
      </c>
    </row>
    <row r="13" spans="1:7" ht="15.5" x14ac:dyDescent="0.35">
      <c r="A13" s="84" t="s">
        <v>12</v>
      </c>
      <c r="B13" s="85"/>
      <c r="C13" s="85"/>
      <c r="D13" s="86"/>
      <c r="E13" s="17">
        <v>327823.05</v>
      </c>
      <c r="F13" s="17">
        <v>309146.90999999997</v>
      </c>
      <c r="G13" s="18">
        <v>105148.7</v>
      </c>
    </row>
    <row r="14" spans="1:7" ht="15.5" x14ac:dyDescent="0.35">
      <c r="A14" s="77" t="s">
        <v>13</v>
      </c>
      <c r="B14" s="77"/>
      <c r="C14" s="77"/>
      <c r="D14" s="77"/>
      <c r="E14" s="17">
        <v>0</v>
      </c>
      <c r="F14" s="17">
        <v>13030.83</v>
      </c>
      <c r="G14" s="18">
        <v>82555.320000000007</v>
      </c>
    </row>
    <row r="15" spans="1:7" ht="15.5" x14ac:dyDescent="0.35">
      <c r="A15" s="38" t="s">
        <v>67</v>
      </c>
      <c r="B15" s="39"/>
      <c r="C15" s="39"/>
      <c r="D15" s="40"/>
      <c r="E15" s="17">
        <v>177460</v>
      </c>
      <c r="F15" s="17">
        <v>150826.09</v>
      </c>
      <c r="G15" s="18">
        <v>26633.91</v>
      </c>
    </row>
    <row r="16" spans="1:7" ht="15" x14ac:dyDescent="0.3">
      <c r="A16" s="93" t="s">
        <v>42</v>
      </c>
      <c r="B16" s="94"/>
      <c r="C16" s="94"/>
      <c r="D16" s="95"/>
      <c r="E16" s="16">
        <f>SUM(E17:E20)</f>
        <v>866199.43</v>
      </c>
      <c r="F16" s="16">
        <f>SUM(F17:F20)</f>
        <v>823300.22000000009</v>
      </c>
      <c r="G16" s="16">
        <f>SUM(G17:G20)</f>
        <v>217384.67</v>
      </c>
    </row>
    <row r="17" spans="1:12" ht="21.65" customHeight="1" x14ac:dyDescent="0.35">
      <c r="A17" s="99" t="s">
        <v>43</v>
      </c>
      <c r="B17" s="100"/>
      <c r="C17" s="100"/>
      <c r="D17" s="101"/>
      <c r="E17" s="17">
        <v>854429.28</v>
      </c>
      <c r="F17" s="17">
        <v>813429.28</v>
      </c>
      <c r="G17" s="18">
        <v>213205.64</v>
      </c>
    </row>
    <row r="18" spans="1:12" ht="15.5" x14ac:dyDescent="0.35">
      <c r="A18" s="77" t="s">
        <v>53</v>
      </c>
      <c r="B18" s="77"/>
      <c r="C18" s="77"/>
      <c r="D18" s="77"/>
      <c r="E18" s="17">
        <v>1561.56</v>
      </c>
      <c r="F18" s="17">
        <v>1474.55</v>
      </c>
      <c r="G18" s="18">
        <v>372.19</v>
      </c>
    </row>
    <row r="19" spans="1:12" ht="15.5" x14ac:dyDescent="0.35">
      <c r="A19" s="77" t="s">
        <v>54</v>
      </c>
      <c r="B19" s="77"/>
      <c r="C19" s="77"/>
      <c r="D19" s="77"/>
      <c r="E19" s="17"/>
      <c r="F19" s="17"/>
      <c r="G19" s="18"/>
    </row>
    <row r="20" spans="1:12" ht="15.5" x14ac:dyDescent="0.35">
      <c r="A20" s="77" t="s">
        <v>55</v>
      </c>
      <c r="B20" s="77"/>
      <c r="C20" s="77"/>
      <c r="D20" s="77"/>
      <c r="E20" s="17">
        <v>10208.59</v>
      </c>
      <c r="F20" s="17">
        <v>8396.39</v>
      </c>
      <c r="G20" s="18">
        <v>3806.84</v>
      </c>
    </row>
    <row r="21" spans="1:12" ht="15" x14ac:dyDescent="0.3">
      <c r="A21" s="76" t="s">
        <v>14</v>
      </c>
      <c r="B21" s="76"/>
      <c r="C21" s="76"/>
      <c r="D21" s="76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5" x14ac:dyDescent="0.35">
      <c r="A22" s="77" t="s">
        <v>15</v>
      </c>
      <c r="B22" s="77"/>
      <c r="C22" s="77"/>
      <c r="D22" s="77"/>
      <c r="E22" s="17"/>
      <c r="F22" s="17"/>
      <c r="G22" s="18"/>
    </row>
    <row r="23" spans="1:12" ht="15.5" x14ac:dyDescent="0.35">
      <c r="A23" s="20"/>
      <c r="B23" s="21"/>
      <c r="C23" s="21"/>
      <c r="D23" s="21"/>
      <c r="E23" s="29"/>
      <c r="F23" s="29"/>
      <c r="G23" s="22"/>
    </row>
    <row r="24" spans="1:12" ht="15.5" x14ac:dyDescent="0.35">
      <c r="A24" s="23" t="s">
        <v>56</v>
      </c>
      <c r="B24" s="23"/>
      <c r="C24" s="23"/>
      <c r="D24" s="23"/>
      <c r="E24" s="24"/>
      <c r="F24" s="13"/>
    </row>
    <row r="25" spans="1:12" ht="15" x14ac:dyDescent="0.3">
      <c r="A25" s="47" t="s">
        <v>57</v>
      </c>
      <c r="B25" s="47"/>
      <c r="C25" s="47"/>
      <c r="D25" s="47"/>
      <c r="E25" s="47"/>
      <c r="F25" s="32">
        <f>'Академическая 30'!F58</f>
        <v>-367915.40870429366</v>
      </c>
      <c r="G25" s="19"/>
    </row>
    <row r="26" spans="1:12" ht="13.4" customHeight="1" x14ac:dyDescent="0.3">
      <c r="A26" s="70" t="s">
        <v>58</v>
      </c>
      <c r="B26" s="71"/>
      <c r="C26" s="71"/>
      <c r="D26" s="71"/>
      <c r="E26" s="72"/>
      <c r="F26" s="66">
        <f>SUM(F28:F32)</f>
        <v>35156.266017977388</v>
      </c>
    </row>
    <row r="27" spans="1:12" ht="13.4" customHeight="1" x14ac:dyDescent="0.3">
      <c r="A27" s="73"/>
      <c r="B27" s="74"/>
      <c r="C27" s="74"/>
      <c r="D27" s="74"/>
      <c r="E27" s="75"/>
      <c r="F27" s="67"/>
    </row>
    <row r="28" spans="1:12" ht="15.65" hidden="1" customHeight="1" x14ac:dyDescent="0.35">
      <c r="A28" s="55" t="s">
        <v>16</v>
      </c>
      <c r="B28" s="50"/>
      <c r="C28" s="50"/>
      <c r="D28" s="50"/>
      <c r="E28" s="51"/>
      <c r="F28" s="25">
        <f>'[2]УК ВР декабрь нар'!W413</f>
        <v>5298.4202901028248</v>
      </c>
      <c r="L28" s="36"/>
    </row>
    <row r="29" spans="1:12" ht="15.65" hidden="1" customHeight="1" x14ac:dyDescent="0.35">
      <c r="A29" s="55" t="s">
        <v>31</v>
      </c>
      <c r="B29" s="50"/>
      <c r="C29" s="50"/>
      <c r="D29" s="50"/>
      <c r="E29" s="51"/>
      <c r="F29" s="25">
        <f>'[2]УК ВР декабрь нар'!X413</f>
        <v>1630.3640088975558</v>
      </c>
    </row>
    <row r="30" spans="1:12" ht="15.65" hidden="1" customHeight="1" x14ac:dyDescent="0.35">
      <c r="A30" s="55" t="s">
        <v>18</v>
      </c>
      <c r="B30" s="50"/>
      <c r="C30" s="50"/>
      <c r="D30" s="50"/>
      <c r="E30" s="51"/>
      <c r="F30" s="25">
        <f>'[2]УК ВР декабрь нар'!Y413</f>
        <v>396.95170000000002</v>
      </c>
    </row>
    <row r="31" spans="1:12" ht="15.65" hidden="1" customHeight="1" x14ac:dyDescent="0.35">
      <c r="A31" s="55" t="s">
        <v>19</v>
      </c>
      <c r="B31" s="50"/>
      <c r="C31" s="50"/>
      <c r="D31" s="50"/>
      <c r="E31" s="51"/>
      <c r="F31" s="25">
        <f>'[2]УК ВР декабрь нар'!AV413+'[2]УК ВР декабрь нар'!BN413</f>
        <v>2266</v>
      </c>
    </row>
    <row r="32" spans="1:12" ht="15.65" hidden="1" customHeight="1" x14ac:dyDescent="0.35">
      <c r="A32" s="60" t="s">
        <v>59</v>
      </c>
      <c r="B32" s="68"/>
      <c r="C32" s="68"/>
      <c r="D32" s="68"/>
      <c r="E32" s="69"/>
      <c r="F32" s="25">
        <f>'[2]УК ВР декабрь нар'!AY413</f>
        <v>25564.53001897701</v>
      </c>
    </row>
    <row r="33" spans="1:12" ht="13.4" customHeight="1" x14ac:dyDescent="0.3">
      <c r="A33" s="70" t="s">
        <v>60</v>
      </c>
      <c r="B33" s="71"/>
      <c r="C33" s="71"/>
      <c r="D33" s="71"/>
      <c r="E33" s="72"/>
      <c r="F33" s="66">
        <f>SUM(F35:F39)+143488.36</f>
        <v>280260.39178509125</v>
      </c>
    </row>
    <row r="34" spans="1:12" ht="13.4" customHeight="1" x14ac:dyDescent="0.3">
      <c r="A34" s="73"/>
      <c r="B34" s="74"/>
      <c r="C34" s="74"/>
      <c r="D34" s="74"/>
      <c r="E34" s="75"/>
      <c r="F34" s="67"/>
    </row>
    <row r="35" spans="1:12" ht="15.65" hidden="1" customHeight="1" x14ac:dyDescent="0.35">
      <c r="A35" s="63" t="s">
        <v>16</v>
      </c>
      <c r="B35" s="63"/>
      <c r="C35" s="63"/>
      <c r="D35" s="63"/>
      <c r="E35" s="63"/>
      <c r="F35" s="25">
        <f>'[2]УК ВР декабрь нар'!CN413+'[2]УК ВР декабрь нар'!DU413</f>
        <v>58504.907653468363</v>
      </c>
      <c r="L35" s="36"/>
    </row>
    <row r="36" spans="1:12" ht="15.65" hidden="1" customHeight="1" x14ac:dyDescent="0.35">
      <c r="A36" s="63" t="s">
        <v>31</v>
      </c>
      <c r="B36" s="63"/>
      <c r="C36" s="63"/>
      <c r="D36" s="63"/>
      <c r="E36" s="63"/>
      <c r="F36" s="25">
        <f>'[2]УК ВР декабрь нар'!CO413+'[2]УК ВР декабрь нар'!DV413</f>
        <v>18058.480802581653</v>
      </c>
    </row>
    <row r="37" spans="1:12" ht="15.65" hidden="1" customHeight="1" x14ac:dyDescent="0.35">
      <c r="A37" s="63" t="s">
        <v>18</v>
      </c>
      <c r="B37" s="63"/>
      <c r="C37" s="63"/>
      <c r="D37" s="63"/>
      <c r="E37" s="63"/>
      <c r="F37" s="25">
        <f>'[2]УК ВР декабрь нар'!CP413+'[2]УК ВР декабрь нар'!DW413</f>
        <v>2100.3760000000002</v>
      </c>
    </row>
    <row r="38" spans="1:12" ht="15.65" hidden="1" customHeight="1" x14ac:dyDescent="0.35">
      <c r="A38" s="63" t="s">
        <v>19</v>
      </c>
      <c r="B38" s="63"/>
      <c r="C38" s="63"/>
      <c r="D38" s="63"/>
      <c r="E38" s="63"/>
      <c r="F38" s="25">
        <f>'[2]УК ВР декабрь нар'!BM413+'[2]УК ВР декабрь нар'!DB413+'[2]УК ВР декабрь нар'!EL413</f>
        <v>5768</v>
      </c>
    </row>
    <row r="39" spans="1:12" ht="15.65" hidden="1" customHeight="1" x14ac:dyDescent="0.35">
      <c r="A39" s="60" t="s">
        <v>61</v>
      </c>
      <c r="B39" s="61"/>
      <c r="C39" s="61"/>
      <c r="D39" s="61"/>
      <c r="E39" s="62"/>
      <c r="F39" s="25">
        <f>'[2]УК ВР декабрь нар'!DG413+'[2]УК ВР декабрь нар'!EQ413</f>
        <v>52340.267329041228</v>
      </c>
    </row>
    <row r="40" spans="1:12" ht="15" x14ac:dyDescent="0.3">
      <c r="A40" s="49" t="s">
        <v>35</v>
      </c>
      <c r="B40" s="64"/>
      <c r="C40" s="64"/>
      <c r="D40" s="64"/>
      <c r="E40" s="65"/>
      <c r="F40" s="26">
        <f>SUM(F41:F49)</f>
        <v>229062.08918289471</v>
      </c>
    </row>
    <row r="41" spans="1:12" ht="15.65" hidden="1" customHeight="1" x14ac:dyDescent="0.35">
      <c r="A41" s="56" t="s">
        <v>20</v>
      </c>
      <c r="B41" s="57"/>
      <c r="C41" s="57"/>
      <c r="D41" s="57"/>
      <c r="E41" s="58"/>
      <c r="F41" s="25">
        <f>'[2]УК ВР декабрь нар'!FB413+'[2]УК ВР декабрь нар'!FX413</f>
        <v>107482.0483477888</v>
      </c>
      <c r="L41" s="36"/>
    </row>
    <row r="42" spans="1:12" ht="15.65" hidden="1" customHeight="1" x14ac:dyDescent="0.35">
      <c r="A42" s="55" t="s">
        <v>31</v>
      </c>
      <c r="B42" s="50"/>
      <c r="C42" s="50"/>
      <c r="D42" s="50"/>
      <c r="E42" s="50"/>
      <c r="F42" s="25">
        <f>'[2]УК ВР декабрь нар'!FC413+'[2]УК ВР декабрь нар'!FY413</f>
        <v>32693.789831609029</v>
      </c>
    </row>
    <row r="43" spans="1:12" ht="15.65" hidden="1" customHeight="1" x14ac:dyDescent="0.35">
      <c r="A43" s="63" t="s">
        <v>21</v>
      </c>
      <c r="B43" s="63"/>
      <c r="C43" s="63"/>
      <c r="D43" s="63"/>
      <c r="E43" s="55"/>
      <c r="F43" s="25"/>
    </row>
    <row r="44" spans="1:12" ht="15.65" hidden="1" customHeight="1" x14ac:dyDescent="0.35">
      <c r="A44" s="55" t="s">
        <v>17</v>
      </c>
      <c r="B44" s="50"/>
      <c r="C44" s="50"/>
      <c r="D44" s="50"/>
      <c r="E44" s="50"/>
      <c r="F44" s="25"/>
    </row>
    <row r="45" spans="1:12" ht="15.65" hidden="1" customHeight="1" x14ac:dyDescent="0.35">
      <c r="A45" s="63" t="s">
        <v>22</v>
      </c>
      <c r="B45" s="63"/>
      <c r="C45" s="63"/>
      <c r="D45" s="63"/>
      <c r="E45" s="55"/>
      <c r="F45" s="25"/>
    </row>
    <row r="46" spans="1:12" ht="15.65" hidden="1" customHeight="1" x14ac:dyDescent="0.35">
      <c r="A46" s="55" t="s">
        <v>17</v>
      </c>
      <c r="B46" s="50"/>
      <c r="C46" s="50"/>
      <c r="D46" s="50"/>
      <c r="E46" s="50"/>
      <c r="F46" s="25"/>
    </row>
    <row r="47" spans="1:12" ht="15.65" hidden="1" customHeight="1" x14ac:dyDescent="0.35">
      <c r="A47" s="63" t="s">
        <v>18</v>
      </c>
      <c r="B47" s="63"/>
      <c r="C47" s="63"/>
      <c r="D47" s="63"/>
      <c r="E47" s="55"/>
      <c r="F47" s="25">
        <f>'[2]УК ВР декабрь нар'!FD413+'[2]УК ВР декабрь нар'!FZ413</f>
        <v>786.55259999999998</v>
      </c>
    </row>
    <row r="48" spans="1:12" ht="15.65" hidden="1" customHeight="1" x14ac:dyDescent="0.35">
      <c r="A48" s="55" t="s">
        <v>19</v>
      </c>
      <c r="B48" s="50"/>
      <c r="C48" s="50"/>
      <c r="D48" s="50"/>
      <c r="E48" s="50"/>
      <c r="F48" s="25">
        <f>'[2]УК ВР декабрь нар'!GG413+'[2]УК ВР декабрь нар'!FL413+'[2]УК ВР декабрь нар'!AK413</f>
        <v>35232.799200000001</v>
      </c>
    </row>
    <row r="49" spans="1:15" ht="15.65" hidden="1" customHeight="1" x14ac:dyDescent="0.35">
      <c r="A49" s="60" t="s">
        <v>62</v>
      </c>
      <c r="B49" s="61"/>
      <c r="C49" s="61"/>
      <c r="D49" s="61"/>
      <c r="E49" s="62"/>
      <c r="F49" s="25">
        <f>'[2]УК ВР декабрь нар'!FS413+'[2]УК ВР декабрь нар'!GL413</f>
        <v>52866.899203496869</v>
      </c>
    </row>
    <row r="50" spans="1:15" ht="15.65" customHeight="1" x14ac:dyDescent="0.35">
      <c r="A50" s="49" t="s">
        <v>37</v>
      </c>
      <c r="B50" s="50"/>
      <c r="C50" s="50"/>
      <c r="D50" s="50"/>
      <c r="E50" s="51"/>
      <c r="F50" s="30"/>
    </row>
    <row r="51" spans="1:15" ht="15" x14ac:dyDescent="0.3">
      <c r="A51" s="52" t="s">
        <v>63</v>
      </c>
      <c r="B51" s="53"/>
      <c r="C51" s="53"/>
      <c r="D51" s="53"/>
      <c r="E51" s="54"/>
      <c r="F51" s="26">
        <f>F26+F33+F40+F50</f>
        <v>544478.74698596331</v>
      </c>
      <c r="K51" s="19"/>
    </row>
    <row r="52" spans="1:15" ht="15" x14ac:dyDescent="0.3">
      <c r="A52" s="37" t="s">
        <v>64</v>
      </c>
      <c r="B52" s="33"/>
      <c r="C52" s="33"/>
      <c r="D52" s="33"/>
      <c r="E52" s="33"/>
      <c r="F52" s="26">
        <f>F53+F54+F55</f>
        <v>115791.73999999999</v>
      </c>
    </row>
    <row r="53" spans="1:15" ht="15.5" x14ac:dyDescent="0.35">
      <c r="A53" s="55" t="s">
        <v>23</v>
      </c>
      <c r="B53" s="50"/>
      <c r="C53" s="50"/>
      <c r="D53" s="50"/>
      <c r="E53" s="50"/>
      <c r="F53" s="25">
        <v>40179.32</v>
      </c>
    </row>
    <row r="54" spans="1:15" ht="15.5" x14ac:dyDescent="0.35">
      <c r="A54" s="55" t="s">
        <v>24</v>
      </c>
      <c r="B54" s="50"/>
      <c r="C54" s="50"/>
      <c r="D54" s="50"/>
      <c r="E54" s="50"/>
      <c r="F54" s="25">
        <v>75612.42</v>
      </c>
    </row>
    <row r="55" spans="1:15" ht="18" hidden="1" customHeight="1" x14ac:dyDescent="0.35">
      <c r="A55" s="56" t="s">
        <v>25</v>
      </c>
      <c r="B55" s="57"/>
      <c r="C55" s="57"/>
      <c r="D55" s="57"/>
      <c r="E55" s="58"/>
      <c r="F55" s="25">
        <v>0</v>
      </c>
    </row>
    <row r="56" spans="1:15" ht="15" x14ac:dyDescent="0.3">
      <c r="A56" s="59" t="s">
        <v>65</v>
      </c>
      <c r="B56" s="59"/>
      <c r="C56" s="59"/>
      <c r="D56" s="59"/>
      <c r="E56" s="59"/>
      <c r="F56" s="26">
        <f>F51+F52</f>
        <v>660270.4869859633</v>
      </c>
      <c r="N56" s="19"/>
      <c r="O56" s="19"/>
    </row>
    <row r="57" spans="1:15" ht="15" x14ac:dyDescent="0.3">
      <c r="A57" s="47" t="s">
        <v>26</v>
      </c>
      <c r="B57" s="47"/>
      <c r="C57" s="47"/>
      <c r="D57" s="47"/>
      <c r="E57" s="47"/>
      <c r="F57" s="27">
        <f>E17</f>
        <v>854429.28</v>
      </c>
    </row>
    <row r="58" spans="1:15" ht="15" x14ac:dyDescent="0.3">
      <c r="A58" s="47" t="s">
        <v>27</v>
      </c>
      <c r="B58" s="47"/>
      <c r="C58" s="47"/>
      <c r="D58" s="47"/>
      <c r="E58" s="47"/>
      <c r="F58" s="26">
        <f>F17</f>
        <v>813429.28</v>
      </c>
      <c r="H58" s="28"/>
    </row>
    <row r="59" spans="1:15" ht="15" x14ac:dyDescent="0.3">
      <c r="A59" s="48" t="s">
        <v>28</v>
      </c>
      <c r="B59" s="48"/>
      <c r="C59" s="48"/>
      <c r="D59" s="48"/>
      <c r="E59" s="48"/>
      <c r="F59" s="26">
        <f>F25+F57-F56</f>
        <v>-173756.61569025693</v>
      </c>
      <c r="H59" s="28"/>
      <c r="K59" s="19"/>
    </row>
    <row r="61" spans="1:15" x14ac:dyDescent="0.3">
      <c r="A61" s="1" t="s">
        <v>29</v>
      </c>
      <c r="F61" s="28"/>
    </row>
  </sheetData>
  <mergeCells count="53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5" sqref="G15"/>
    </sheetView>
  </sheetViews>
  <sheetFormatPr defaultColWidth="9.08984375" defaultRowHeight="13" x14ac:dyDescent="0.3"/>
  <cols>
    <col min="1" max="3" width="9.08984375" style="1"/>
    <col min="4" max="4" width="26.453125" style="1" customWidth="1"/>
    <col min="5" max="5" width="16.453125" style="1" customWidth="1"/>
    <col min="6" max="6" width="14" style="1" customWidth="1"/>
    <col min="7" max="7" width="16.08984375" style="1" customWidth="1"/>
    <col min="8" max="8" width="6.453125" style="1" customWidth="1"/>
    <col min="9" max="16384" width="9.08984375" style="1"/>
  </cols>
  <sheetData>
    <row r="1" spans="1:7" ht="13.65" customHeight="1" x14ac:dyDescent="0.3">
      <c r="A1" s="78" t="s">
        <v>68</v>
      </c>
      <c r="B1" s="78"/>
      <c r="C1" s="78"/>
      <c r="D1" s="78"/>
      <c r="E1" s="78"/>
      <c r="F1" s="78"/>
      <c r="G1" s="79"/>
    </row>
    <row r="2" spans="1:7" ht="13.4" customHeight="1" x14ac:dyDescent="0.3">
      <c r="A2" s="80" t="str">
        <f>'Академическая 30'!A2:G2</f>
        <v>перед собственниками дома по адресу: ул. Академическая 30</v>
      </c>
      <c r="B2" s="81"/>
      <c r="C2" s="81"/>
      <c r="D2" s="81"/>
      <c r="E2" s="81"/>
      <c r="F2" s="81"/>
      <c r="G2" s="81"/>
    </row>
    <row r="3" spans="1:7" ht="13.4" hidden="1" customHeight="1" x14ac:dyDescent="0.3">
      <c r="A3" s="82" t="s">
        <v>0</v>
      </c>
      <c r="B3" s="83"/>
      <c r="C3" s="83"/>
      <c r="D3" s="83"/>
      <c r="E3" s="2">
        <v>0</v>
      </c>
      <c r="F3" s="3" t="s">
        <v>1</v>
      </c>
    </row>
    <row r="4" spans="1:7" ht="13.4" hidden="1" customHeight="1" x14ac:dyDescent="0.3">
      <c r="A4" s="82" t="s">
        <v>2</v>
      </c>
      <c r="B4" s="83"/>
      <c r="C4" s="83"/>
      <c r="D4" s="83"/>
      <c r="E4" s="2"/>
      <c r="F4" s="3" t="s">
        <v>1</v>
      </c>
    </row>
    <row r="5" spans="1:7" ht="13.4" hidden="1" customHeight="1" x14ac:dyDescent="0.3">
      <c r="A5" s="82" t="s">
        <v>3</v>
      </c>
      <c r="B5" s="83"/>
      <c r="C5" s="83"/>
      <c r="D5" s="83"/>
      <c r="E5" s="2"/>
      <c r="F5" s="3" t="s">
        <v>4</v>
      </c>
    </row>
    <row r="6" spans="1:7" ht="13.4" customHeight="1" x14ac:dyDescent="0.3">
      <c r="A6" s="4"/>
      <c r="B6" s="5"/>
      <c r="C6" s="6"/>
      <c r="D6" s="7"/>
      <c r="E6" s="31" t="s">
        <v>50</v>
      </c>
      <c r="F6" s="34"/>
      <c r="G6" s="35" t="str">
        <f>'Академическая 30'!G6:H6</f>
        <v>в управлении с 01.08.2015г</v>
      </c>
    </row>
    <row r="7" spans="1:7" ht="15.5" x14ac:dyDescent="0.35">
      <c r="A7" s="8"/>
      <c r="B7" s="9"/>
      <c r="C7" s="10"/>
      <c r="D7" s="11"/>
      <c r="E7" s="12"/>
      <c r="F7" s="13"/>
    </row>
    <row r="8" spans="1:7" ht="82.65" customHeight="1" x14ac:dyDescent="0.3">
      <c r="A8" s="87" t="s">
        <v>5</v>
      </c>
      <c r="B8" s="88"/>
      <c r="C8" s="88"/>
      <c r="D8" s="89"/>
      <c r="E8" s="14" t="s">
        <v>6</v>
      </c>
      <c r="F8" s="14" t="s">
        <v>7</v>
      </c>
      <c r="G8" s="15" t="str">
        <f>'Академическая 30'!G8:H8</f>
        <v>задолженность с нарастающим итогом с -01.08.2015г</v>
      </c>
    </row>
    <row r="9" spans="1:7" ht="15" x14ac:dyDescent="0.3">
      <c r="A9" s="90" t="s">
        <v>8</v>
      </c>
      <c r="B9" s="91"/>
      <c r="C9" s="91"/>
      <c r="D9" s="92"/>
      <c r="E9" s="16">
        <f>SUM(E10:E15)</f>
        <v>547611.65</v>
      </c>
      <c r="F9" s="16">
        <f t="shared" ref="F9:G9" si="0">SUM(F10:F15)</f>
        <v>644194.41999999993</v>
      </c>
      <c r="G9" s="16">
        <f t="shared" si="0"/>
        <v>286335.06</v>
      </c>
    </row>
    <row r="10" spans="1:7" ht="15.5" x14ac:dyDescent="0.35">
      <c r="A10" s="84" t="s">
        <v>9</v>
      </c>
      <c r="B10" s="85"/>
      <c r="C10" s="85"/>
      <c r="D10" s="86"/>
      <c r="E10" s="17">
        <v>0</v>
      </c>
      <c r="F10" s="17">
        <v>38887.07</v>
      </c>
      <c r="G10" s="18">
        <v>80876.23</v>
      </c>
    </row>
    <row r="11" spans="1:7" ht="15.5" x14ac:dyDescent="0.35">
      <c r="A11" s="84" t="s">
        <v>10</v>
      </c>
      <c r="B11" s="85"/>
      <c r="C11" s="85"/>
      <c r="D11" s="86"/>
      <c r="E11" s="17"/>
      <c r="F11" s="17"/>
      <c r="G11" s="18"/>
    </row>
    <row r="12" spans="1:7" ht="15.5" x14ac:dyDescent="0.35">
      <c r="A12" s="84" t="s">
        <v>11</v>
      </c>
      <c r="B12" s="85"/>
      <c r="C12" s="85"/>
      <c r="D12" s="86"/>
      <c r="E12" s="17">
        <v>129741.13</v>
      </c>
      <c r="F12" s="17">
        <v>139868.15</v>
      </c>
      <c r="G12" s="18">
        <v>38689.58</v>
      </c>
    </row>
    <row r="13" spans="1:7" ht="15.5" x14ac:dyDescent="0.35">
      <c r="A13" s="84" t="s">
        <v>12</v>
      </c>
      <c r="B13" s="85"/>
      <c r="C13" s="85"/>
      <c r="D13" s="86"/>
      <c r="E13" s="17">
        <v>254618.23</v>
      </c>
      <c r="F13" s="17">
        <v>271167.49</v>
      </c>
      <c r="G13" s="18">
        <v>88599.44</v>
      </c>
    </row>
    <row r="14" spans="1:7" ht="15.5" x14ac:dyDescent="0.35">
      <c r="A14" s="77" t="s">
        <v>13</v>
      </c>
      <c r="B14" s="77"/>
      <c r="C14" s="77"/>
      <c r="D14" s="77"/>
      <c r="E14" s="17">
        <v>0</v>
      </c>
      <c r="F14" s="17">
        <v>33033.42</v>
      </c>
      <c r="G14" s="18">
        <v>49521.9</v>
      </c>
    </row>
    <row r="15" spans="1:7" ht="15.5" x14ac:dyDescent="0.35">
      <c r="A15" s="41" t="s">
        <v>67</v>
      </c>
      <c r="B15" s="42"/>
      <c r="C15" s="42"/>
      <c r="D15" s="43"/>
      <c r="E15" s="17">
        <v>163252.29</v>
      </c>
      <c r="F15" s="17">
        <v>161238.29</v>
      </c>
      <c r="G15" s="18">
        <v>28647.91</v>
      </c>
    </row>
    <row r="16" spans="1:7" ht="15" x14ac:dyDescent="0.3">
      <c r="A16" s="93" t="s">
        <v>42</v>
      </c>
      <c r="B16" s="94"/>
      <c r="C16" s="94"/>
      <c r="D16" s="95"/>
      <c r="E16" s="16">
        <f>SUM(E17:E20)</f>
        <v>872014.72</v>
      </c>
      <c r="F16" s="16">
        <f>SUM(F17:F20)</f>
        <v>886114.64999999991</v>
      </c>
      <c r="G16" s="16">
        <f>SUM(G17:G20)</f>
        <v>203284.74</v>
      </c>
    </row>
    <row r="17" spans="1:12" ht="21.65" customHeight="1" x14ac:dyDescent="0.35">
      <c r="A17" s="99" t="s">
        <v>43</v>
      </c>
      <c r="B17" s="100"/>
      <c r="C17" s="100"/>
      <c r="D17" s="101"/>
      <c r="E17" s="17">
        <v>852886.96</v>
      </c>
      <c r="F17" s="17">
        <v>867144.58</v>
      </c>
      <c r="G17" s="18">
        <v>198948.02</v>
      </c>
    </row>
    <row r="18" spans="1:12" ht="15.5" x14ac:dyDescent="0.35">
      <c r="A18" s="77" t="s">
        <v>53</v>
      </c>
      <c r="B18" s="77"/>
      <c r="C18" s="77"/>
      <c r="D18" s="77"/>
      <c r="E18" s="17">
        <v>1561.56</v>
      </c>
      <c r="F18" s="17">
        <v>1576.69</v>
      </c>
      <c r="G18" s="18">
        <v>357.06</v>
      </c>
    </row>
    <row r="19" spans="1:12" ht="15.5" x14ac:dyDescent="0.35">
      <c r="A19" s="77" t="s">
        <v>54</v>
      </c>
      <c r="B19" s="77"/>
      <c r="C19" s="77"/>
      <c r="D19" s="77"/>
      <c r="E19" s="17"/>
      <c r="F19" s="17"/>
      <c r="G19" s="18"/>
    </row>
    <row r="20" spans="1:12" ht="15.5" x14ac:dyDescent="0.35">
      <c r="A20" s="77" t="s">
        <v>55</v>
      </c>
      <c r="B20" s="77"/>
      <c r="C20" s="77"/>
      <c r="D20" s="77"/>
      <c r="E20" s="17">
        <v>17566.2</v>
      </c>
      <c r="F20" s="17">
        <v>17393.38</v>
      </c>
      <c r="G20" s="18">
        <v>3979.66</v>
      </c>
    </row>
    <row r="21" spans="1:12" ht="15" x14ac:dyDescent="0.3">
      <c r="A21" s="76" t="s">
        <v>14</v>
      </c>
      <c r="B21" s="76"/>
      <c r="C21" s="76"/>
      <c r="D21" s="76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5" x14ac:dyDescent="0.35">
      <c r="A22" s="77" t="s">
        <v>15</v>
      </c>
      <c r="B22" s="77"/>
      <c r="C22" s="77"/>
      <c r="D22" s="77"/>
      <c r="E22" s="17"/>
      <c r="F22" s="17"/>
      <c r="G22" s="18"/>
    </row>
    <row r="23" spans="1:12" ht="15.5" x14ac:dyDescent="0.35">
      <c r="A23" s="20"/>
      <c r="B23" s="21"/>
      <c r="C23" s="21"/>
      <c r="D23" s="21"/>
      <c r="E23" s="29"/>
      <c r="F23" s="29"/>
      <c r="G23" s="22"/>
    </row>
    <row r="24" spans="1:12" ht="15.5" x14ac:dyDescent="0.35">
      <c r="A24" s="23" t="s">
        <v>69</v>
      </c>
      <c r="B24" s="23"/>
      <c r="C24" s="23"/>
      <c r="D24" s="23"/>
      <c r="E24" s="24"/>
      <c r="F24" s="13"/>
    </row>
    <row r="25" spans="1:12" ht="15" x14ac:dyDescent="0.3">
      <c r="A25" s="47" t="s">
        <v>70</v>
      </c>
      <c r="B25" s="47"/>
      <c r="C25" s="47"/>
      <c r="D25" s="47"/>
      <c r="E25" s="47"/>
      <c r="F25" s="32">
        <f>'Академическая 30(2019)'!F59</f>
        <v>-173756.61569025693</v>
      </c>
      <c r="G25" s="19"/>
    </row>
    <row r="26" spans="1:12" ht="13.4" customHeight="1" x14ac:dyDescent="0.3">
      <c r="A26" s="70" t="s">
        <v>71</v>
      </c>
      <c r="B26" s="71"/>
      <c r="C26" s="71"/>
      <c r="D26" s="71"/>
      <c r="E26" s="72"/>
      <c r="F26" s="66">
        <f>SUM(F28:F32)</f>
        <v>31484.272385967801</v>
      </c>
    </row>
    <row r="27" spans="1:12" ht="60.65" customHeight="1" x14ac:dyDescent="0.3">
      <c r="A27" s="73"/>
      <c r="B27" s="74"/>
      <c r="C27" s="74"/>
      <c r="D27" s="74"/>
      <c r="E27" s="75"/>
      <c r="F27" s="67"/>
    </row>
    <row r="28" spans="1:12" ht="15.65" hidden="1" customHeight="1" x14ac:dyDescent="0.35">
      <c r="A28" s="55" t="s">
        <v>16</v>
      </c>
      <c r="B28" s="50"/>
      <c r="C28" s="50"/>
      <c r="D28" s="50"/>
      <c r="E28" s="51"/>
      <c r="F28" s="25">
        <f>'[3]УК ВР декабрь нар'!W413</f>
        <v>3511.2764978023633</v>
      </c>
      <c r="L28" s="36"/>
    </row>
    <row r="29" spans="1:12" ht="15.65" hidden="1" customHeight="1" x14ac:dyDescent="0.35">
      <c r="A29" s="55" t="s">
        <v>31</v>
      </c>
      <c r="B29" s="50"/>
      <c r="C29" s="50"/>
      <c r="D29" s="50"/>
      <c r="E29" s="51"/>
      <c r="F29" s="25">
        <f>'[3]УК ВР декабрь нар'!X413</f>
        <v>849.33233297295567</v>
      </c>
    </row>
    <row r="30" spans="1:12" ht="15.65" hidden="1" customHeight="1" x14ac:dyDescent="0.35">
      <c r="A30" s="55" t="s">
        <v>18</v>
      </c>
      <c r="B30" s="50"/>
      <c r="C30" s="50"/>
      <c r="D30" s="50"/>
      <c r="E30" s="51"/>
      <c r="F30" s="25">
        <f>'[3]УК ВР декабрь нар'!Y413</f>
        <v>145.51840000000001</v>
      </c>
    </row>
    <row r="31" spans="1:12" ht="15.65" hidden="1" customHeight="1" x14ac:dyDescent="0.35">
      <c r="A31" s="55" t="s">
        <v>19</v>
      </c>
      <c r="B31" s="50"/>
      <c r="C31" s="50"/>
      <c r="D31" s="50"/>
      <c r="E31" s="51"/>
      <c r="F31" s="25">
        <f>'[3]УК ВР декабрь нар'!AA413+'[3]УК ВР декабрь нар'!AB413+'[3]УК ВР декабрь нар'!AC413+'[3]УК ВР декабрь нар'!AD413+'[3]УК ВР декабрь нар'!AE413+'[3]УК ВР декабрь нар'!AF413+'[3]УК ВР декабрь нар'!AG413+'[3]УК ВР декабрь нар'!AH413+'[3]УК ВР декабрь нар'!AJ413+'[3]УК ВР декабрь нар'!AL413+'[3]УК ВР декабрь нар'!AN413+'[3]УК ВР декабрь нар'!AO413+'[3]УК ВР декабрь нар'!AP413+'[3]УК ВР декабрь нар'!AQ413+'[3]УК ВР декабрь нар'!AR413+'[3]УК ВР декабрь нар'!AT413</f>
        <v>11536</v>
      </c>
    </row>
    <row r="32" spans="1:12" ht="15.65" hidden="1" customHeight="1" x14ac:dyDescent="0.35">
      <c r="A32" s="60" t="s">
        <v>59</v>
      </c>
      <c r="B32" s="68"/>
      <c r="C32" s="68"/>
      <c r="D32" s="68"/>
      <c r="E32" s="69"/>
      <c r="F32" s="25">
        <f>'[3]УК ВР декабрь нар'!AY413</f>
        <v>15442.14515519248</v>
      </c>
    </row>
    <row r="33" spans="1:12" ht="13.4" customHeight="1" x14ac:dyDescent="0.3">
      <c r="A33" s="70" t="s">
        <v>72</v>
      </c>
      <c r="B33" s="71"/>
      <c r="C33" s="71"/>
      <c r="D33" s="71"/>
      <c r="E33" s="72"/>
      <c r="F33" s="66">
        <f>SUM(F35:F39)+38746.5</f>
        <v>180744.7262786091</v>
      </c>
    </row>
    <row r="34" spans="1:12" ht="83.4" customHeight="1" x14ac:dyDescent="0.3">
      <c r="A34" s="73"/>
      <c r="B34" s="74"/>
      <c r="C34" s="74"/>
      <c r="D34" s="74"/>
      <c r="E34" s="75"/>
      <c r="F34" s="67"/>
    </row>
    <row r="35" spans="1:12" ht="15.65" hidden="1" customHeight="1" x14ac:dyDescent="0.35">
      <c r="A35" s="63" t="s">
        <v>16</v>
      </c>
      <c r="B35" s="63"/>
      <c r="C35" s="63"/>
      <c r="D35" s="63"/>
      <c r="E35" s="63"/>
      <c r="F35" s="25">
        <f>'[3]УК ВР декабрь нар'!CN413+'[3]УК ВР декабрь нар'!DU413</f>
        <v>70562.488851910704</v>
      </c>
      <c r="L35" s="36"/>
    </row>
    <row r="36" spans="1:12" ht="15.65" hidden="1" customHeight="1" x14ac:dyDescent="0.35">
      <c r="A36" s="63" t="s">
        <v>31</v>
      </c>
      <c r="B36" s="63"/>
      <c r="C36" s="63"/>
      <c r="D36" s="63"/>
      <c r="E36" s="63"/>
      <c r="F36" s="25">
        <f>'[3]УК ВР декабрь нар'!CO413+'[3]УК ВР декабрь нар'!DV413</f>
        <v>19214.74953758984</v>
      </c>
    </row>
    <row r="37" spans="1:12" ht="15.65" hidden="1" customHeight="1" x14ac:dyDescent="0.35">
      <c r="A37" s="63" t="s">
        <v>18</v>
      </c>
      <c r="B37" s="63"/>
      <c r="C37" s="63"/>
      <c r="D37" s="63"/>
      <c r="E37" s="63"/>
      <c r="F37" s="25">
        <f>'[3]УК ВР декабрь нар'!CP413+'[3]УК ВР декабрь нар'!DW413</f>
        <v>1324.8890000000001</v>
      </c>
    </row>
    <row r="38" spans="1:12" ht="15.65" hidden="1" customHeight="1" x14ac:dyDescent="0.35">
      <c r="A38" s="63" t="s">
        <v>19</v>
      </c>
      <c r="B38" s="63"/>
      <c r="C38" s="63"/>
      <c r="D38" s="63"/>
      <c r="E38" s="63"/>
      <c r="F38" s="25">
        <f>'[3]УК ВР декабрь нар'!AI413+'[3]УК ВР декабрь нар'!AJ413+'[3]УК ВР декабрь нар'!AS413+'[3]УК ВР декабрь нар'!BM413+'[3]УК ВР декабрь нар'!DB413+'[3]УК ВР декабрь нар'!EK413+'[3]УК ВР декабрь нар'!AM413</f>
        <v>0</v>
      </c>
    </row>
    <row r="39" spans="1:12" ht="15.65" hidden="1" customHeight="1" x14ac:dyDescent="0.35">
      <c r="A39" s="60" t="s">
        <v>61</v>
      </c>
      <c r="B39" s="61"/>
      <c r="C39" s="61"/>
      <c r="D39" s="61"/>
      <c r="E39" s="62"/>
      <c r="F39" s="25">
        <f>'[3]УК ВР декабрь нар'!DF413+'[3]УК ВР декабрь нар'!EP413</f>
        <v>50896.098889108558</v>
      </c>
    </row>
    <row r="40" spans="1:12" ht="70.75" customHeight="1" x14ac:dyDescent="0.3">
      <c r="A40" s="49" t="s">
        <v>73</v>
      </c>
      <c r="B40" s="64"/>
      <c r="C40" s="64"/>
      <c r="D40" s="64"/>
      <c r="E40" s="65"/>
      <c r="F40" s="26">
        <f>SUM(F41:F49)</f>
        <v>261084.02449534892</v>
      </c>
    </row>
    <row r="41" spans="1:12" ht="15.65" hidden="1" customHeight="1" x14ac:dyDescent="0.35">
      <c r="A41" s="56" t="s">
        <v>20</v>
      </c>
      <c r="B41" s="57"/>
      <c r="C41" s="57"/>
      <c r="D41" s="57"/>
      <c r="E41" s="58"/>
      <c r="F41" s="25">
        <f>'[3]УК ВР декабрь нар'!FB413+'[3]УК ВР декабрь нар'!FX413</f>
        <v>109767.7223429335</v>
      </c>
      <c r="L41" s="36"/>
    </row>
    <row r="42" spans="1:12" ht="15.65" hidden="1" customHeight="1" x14ac:dyDescent="0.35">
      <c r="A42" s="55" t="s">
        <v>31</v>
      </c>
      <c r="B42" s="50"/>
      <c r="C42" s="50"/>
      <c r="D42" s="50"/>
      <c r="E42" s="50"/>
      <c r="F42" s="25">
        <f>'[3]УК ВР декабрь нар'!FC413+'[3]УК ВР декабрь нар'!FY413</f>
        <v>29235.799570174378</v>
      </c>
    </row>
    <row r="43" spans="1:12" ht="15.65" hidden="1" customHeight="1" x14ac:dyDescent="0.35">
      <c r="A43" s="63" t="s">
        <v>21</v>
      </c>
      <c r="B43" s="63"/>
      <c r="C43" s="63"/>
      <c r="D43" s="63"/>
      <c r="E43" s="55"/>
      <c r="F43" s="25"/>
    </row>
    <row r="44" spans="1:12" ht="15.65" hidden="1" customHeight="1" x14ac:dyDescent="0.35">
      <c r="A44" s="55" t="s">
        <v>17</v>
      </c>
      <c r="B44" s="50"/>
      <c r="C44" s="50"/>
      <c r="D44" s="50"/>
      <c r="E44" s="50"/>
      <c r="F44" s="25"/>
    </row>
    <row r="45" spans="1:12" ht="15.65" hidden="1" customHeight="1" x14ac:dyDescent="0.35">
      <c r="A45" s="63" t="s">
        <v>22</v>
      </c>
      <c r="B45" s="63"/>
      <c r="C45" s="63"/>
      <c r="D45" s="63"/>
      <c r="E45" s="55"/>
      <c r="F45" s="25"/>
    </row>
    <row r="46" spans="1:12" ht="15.65" hidden="1" customHeight="1" x14ac:dyDescent="0.35">
      <c r="A46" s="55" t="s">
        <v>17</v>
      </c>
      <c r="B46" s="50"/>
      <c r="C46" s="50"/>
      <c r="D46" s="50"/>
      <c r="E46" s="50"/>
      <c r="F46" s="25"/>
    </row>
    <row r="47" spans="1:12" ht="15.65" hidden="1" customHeight="1" x14ac:dyDescent="0.35">
      <c r="A47" s="63" t="s">
        <v>18</v>
      </c>
      <c r="B47" s="63"/>
      <c r="C47" s="63"/>
      <c r="D47" s="63"/>
      <c r="E47" s="55"/>
      <c r="F47" s="25">
        <f>'[3]УК ВР декабрь нар'!FD413+'[3]УК ВР декабрь нар'!FZ413</f>
        <v>1146.3984</v>
      </c>
    </row>
    <row r="48" spans="1:12" ht="15.65" hidden="1" customHeight="1" x14ac:dyDescent="0.35">
      <c r="A48" s="55" t="s">
        <v>19</v>
      </c>
      <c r="B48" s="50"/>
      <c r="C48" s="50"/>
      <c r="D48" s="50"/>
      <c r="E48" s="50"/>
      <c r="F48" s="25">
        <f>'[3]УК ВР декабрь нар'!GG413+'[3]УК ВР декабрь нар'!FL413+'[3]УК ВР декабрь нар'!FE413+'[3]УК ВР декабрь нар'!AK413</f>
        <v>65269.26</v>
      </c>
    </row>
    <row r="49" spans="1:15" ht="15.65" hidden="1" customHeight="1" x14ac:dyDescent="0.35">
      <c r="A49" s="60" t="s">
        <v>62</v>
      </c>
      <c r="B49" s="61"/>
      <c r="C49" s="61"/>
      <c r="D49" s="61"/>
      <c r="E49" s="62"/>
      <c r="F49" s="25">
        <f>'[3]УК ВР декабрь нар'!FS413+'[3]УК ВР декабрь нар'!GL413</f>
        <v>55664.844182240995</v>
      </c>
    </row>
    <row r="50" spans="1:15" ht="15.65" customHeight="1" x14ac:dyDescent="0.35">
      <c r="A50" s="49" t="s">
        <v>37</v>
      </c>
      <c r="B50" s="50"/>
      <c r="C50" s="50"/>
      <c r="D50" s="50"/>
      <c r="E50" s="51"/>
      <c r="F50" s="30"/>
    </row>
    <row r="51" spans="1:15" ht="15.65" customHeight="1" x14ac:dyDescent="0.3">
      <c r="A51" s="52" t="s">
        <v>74</v>
      </c>
      <c r="B51" s="53"/>
      <c r="C51" s="53"/>
      <c r="D51" s="53"/>
      <c r="E51" s="54"/>
      <c r="F51" s="26">
        <f>F26+F33+F40+F50</f>
        <v>473313.02315992583</v>
      </c>
      <c r="K51" s="19"/>
    </row>
    <row r="52" spans="1:15" ht="15" x14ac:dyDescent="0.3">
      <c r="A52" s="37" t="s">
        <v>64</v>
      </c>
      <c r="B52" s="44"/>
      <c r="C52" s="44"/>
      <c r="D52" s="44"/>
      <c r="E52" s="44"/>
      <c r="F52" s="26">
        <f>F53+F54+F55</f>
        <v>105834.39</v>
      </c>
    </row>
    <row r="53" spans="1:15" ht="15.5" x14ac:dyDescent="0.35">
      <c r="A53" s="55" t="s">
        <v>23</v>
      </c>
      <c r="B53" s="50"/>
      <c r="C53" s="50"/>
      <c r="D53" s="50"/>
      <c r="E53" s="50"/>
      <c r="F53" s="25">
        <v>38688.28</v>
      </c>
    </row>
    <row r="54" spans="1:15" ht="15.5" x14ac:dyDescent="0.35">
      <c r="A54" s="55" t="s">
        <v>24</v>
      </c>
      <c r="B54" s="50"/>
      <c r="C54" s="50"/>
      <c r="D54" s="50"/>
      <c r="E54" s="50"/>
      <c r="F54" s="25">
        <v>67146.11</v>
      </c>
    </row>
    <row r="55" spans="1:15" ht="18" hidden="1" customHeight="1" x14ac:dyDescent="0.35">
      <c r="A55" s="56" t="s">
        <v>25</v>
      </c>
      <c r="B55" s="57"/>
      <c r="C55" s="57"/>
      <c r="D55" s="57"/>
      <c r="E55" s="58"/>
      <c r="F55" s="25">
        <v>0</v>
      </c>
    </row>
    <row r="56" spans="1:15" ht="15" x14ac:dyDescent="0.3">
      <c r="A56" s="59" t="s">
        <v>65</v>
      </c>
      <c r="B56" s="59"/>
      <c r="C56" s="59"/>
      <c r="D56" s="59"/>
      <c r="E56" s="59"/>
      <c r="F56" s="26">
        <f>F51+F52</f>
        <v>579147.41315992584</v>
      </c>
      <c r="N56" s="19"/>
      <c r="O56" s="19"/>
    </row>
    <row r="57" spans="1:15" ht="15" x14ac:dyDescent="0.3">
      <c r="A57" s="47" t="s">
        <v>26</v>
      </c>
      <c r="B57" s="47"/>
      <c r="C57" s="47"/>
      <c r="D57" s="47"/>
      <c r="E57" s="47"/>
      <c r="F57" s="27">
        <f>E17</f>
        <v>852886.96</v>
      </c>
    </row>
    <row r="58" spans="1:15" ht="15" x14ac:dyDescent="0.3">
      <c r="A58" s="47" t="s">
        <v>27</v>
      </c>
      <c r="B58" s="47"/>
      <c r="C58" s="47"/>
      <c r="D58" s="47"/>
      <c r="E58" s="47"/>
      <c r="F58" s="26">
        <f>F17</f>
        <v>867144.58</v>
      </c>
      <c r="H58" s="28"/>
    </row>
    <row r="59" spans="1:15" ht="15" x14ac:dyDescent="0.3">
      <c r="A59" s="48" t="s">
        <v>28</v>
      </c>
      <c r="B59" s="48"/>
      <c r="C59" s="48"/>
      <c r="D59" s="48"/>
      <c r="E59" s="48"/>
      <c r="F59" s="26">
        <f>F25+F57-F56</f>
        <v>99982.931149817188</v>
      </c>
      <c r="H59" s="28"/>
      <c r="K59" s="19"/>
    </row>
    <row r="61" spans="1:15" x14ac:dyDescent="0.3">
      <c r="A61" s="1" t="s">
        <v>29</v>
      </c>
      <c r="F61" s="28"/>
    </row>
  </sheetData>
  <mergeCells count="53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A2" sqref="A2:G2"/>
    </sheetView>
  </sheetViews>
  <sheetFormatPr defaultColWidth="9.08984375" defaultRowHeight="13" x14ac:dyDescent="0.3"/>
  <cols>
    <col min="1" max="3" width="9.08984375" style="1"/>
    <col min="4" max="4" width="26.453125" style="1" customWidth="1"/>
    <col min="5" max="5" width="16.453125" style="1" customWidth="1"/>
    <col min="6" max="6" width="14" style="1" customWidth="1"/>
    <col min="7" max="7" width="16.08984375" style="1" customWidth="1"/>
    <col min="8" max="8" width="6.36328125" style="1" customWidth="1"/>
    <col min="9" max="16384" width="9.08984375" style="1"/>
  </cols>
  <sheetData>
    <row r="1" spans="1:7" ht="14" x14ac:dyDescent="0.3">
      <c r="A1" s="78" t="s">
        <v>77</v>
      </c>
      <c r="B1" s="78"/>
      <c r="C1" s="78"/>
      <c r="D1" s="78"/>
      <c r="E1" s="78"/>
      <c r="F1" s="78"/>
      <c r="G1" s="79"/>
    </row>
    <row r="2" spans="1:7" x14ac:dyDescent="0.3">
      <c r="A2" s="80" t="str">
        <f>'Академическая 30'!A2:G2</f>
        <v>перед собственниками дома по адресу: ул. Академическая 30</v>
      </c>
      <c r="B2" s="81"/>
      <c r="C2" s="81"/>
      <c r="D2" s="81"/>
      <c r="E2" s="81"/>
      <c r="F2" s="81"/>
      <c r="G2" s="81"/>
    </row>
    <row r="3" spans="1:7" hidden="1" x14ac:dyDescent="0.3">
      <c r="A3" s="82" t="s">
        <v>0</v>
      </c>
      <c r="B3" s="83"/>
      <c r="C3" s="83"/>
      <c r="D3" s="83"/>
      <c r="E3" s="2">
        <v>0</v>
      </c>
      <c r="F3" s="3" t="s">
        <v>1</v>
      </c>
    </row>
    <row r="4" spans="1:7" hidden="1" x14ac:dyDescent="0.3">
      <c r="A4" s="82" t="s">
        <v>2</v>
      </c>
      <c r="B4" s="83"/>
      <c r="C4" s="83"/>
      <c r="D4" s="83"/>
      <c r="E4" s="2"/>
      <c r="F4" s="3" t="s">
        <v>1</v>
      </c>
    </row>
    <row r="5" spans="1:7" hidden="1" x14ac:dyDescent="0.3">
      <c r="A5" s="82" t="s">
        <v>3</v>
      </c>
      <c r="B5" s="83"/>
      <c r="C5" s="83"/>
      <c r="D5" s="83"/>
      <c r="E5" s="2"/>
      <c r="F5" s="3" t="s">
        <v>4</v>
      </c>
    </row>
    <row r="6" spans="1:7" x14ac:dyDescent="0.3">
      <c r="A6" s="4"/>
      <c r="B6" s="5"/>
      <c r="C6" s="6"/>
      <c r="D6" s="7"/>
      <c r="E6" s="46" t="s">
        <v>75</v>
      </c>
      <c r="F6" s="34"/>
      <c r="G6" s="1" t="str">
        <f>'Академическая 30'!G6</f>
        <v>в управлении с 01.08.2015г</v>
      </c>
    </row>
    <row r="7" spans="1:7" ht="15.5" x14ac:dyDescent="0.35">
      <c r="A7" s="8"/>
      <c r="B7" s="9"/>
      <c r="C7" s="10"/>
      <c r="D7" s="11"/>
      <c r="E7" s="12"/>
      <c r="F7" s="13"/>
    </row>
    <row r="8" spans="1:7" ht="56" x14ac:dyDescent="0.3">
      <c r="A8" s="87" t="s">
        <v>5</v>
      </c>
      <c r="B8" s="88"/>
      <c r="C8" s="88"/>
      <c r="D8" s="89"/>
      <c r="E8" s="14" t="s">
        <v>6</v>
      </c>
      <c r="F8" s="14" t="s">
        <v>7</v>
      </c>
      <c r="G8" s="15" t="str">
        <f>'Академическая 30'!G8</f>
        <v>задолженность с нарастающим итогом с -01.08.2015г</v>
      </c>
    </row>
    <row r="9" spans="1:7" ht="15" x14ac:dyDescent="0.3">
      <c r="A9" s="90" t="s">
        <v>8</v>
      </c>
      <c r="B9" s="91"/>
      <c r="C9" s="91"/>
      <c r="D9" s="92"/>
      <c r="E9" s="16">
        <f>SUM(E10:E15)</f>
        <v>86404.3</v>
      </c>
      <c r="F9" s="16">
        <f t="shared" ref="F9:G9" si="0">SUM(F10:F15)</f>
        <v>154975.91999999998</v>
      </c>
      <c r="G9" s="16">
        <f t="shared" si="0"/>
        <v>217763.44</v>
      </c>
    </row>
    <row r="10" spans="1:7" ht="15.5" x14ac:dyDescent="0.35">
      <c r="A10" s="84" t="s">
        <v>9</v>
      </c>
      <c r="B10" s="85"/>
      <c r="C10" s="85"/>
      <c r="D10" s="86"/>
      <c r="E10" s="17">
        <v>0</v>
      </c>
      <c r="F10" s="17">
        <v>18878.88</v>
      </c>
      <c r="G10" s="18">
        <v>61997.35</v>
      </c>
    </row>
    <row r="11" spans="1:7" ht="15.5" x14ac:dyDescent="0.35">
      <c r="A11" s="84" t="s">
        <v>10</v>
      </c>
      <c r="B11" s="85"/>
      <c r="C11" s="85"/>
      <c r="D11" s="86"/>
      <c r="E11" s="17"/>
      <c r="F11" s="17"/>
      <c r="G11" s="18"/>
    </row>
    <row r="12" spans="1:7" ht="15.5" x14ac:dyDescent="0.35">
      <c r="A12" s="84" t="s">
        <v>11</v>
      </c>
      <c r="B12" s="85"/>
      <c r="C12" s="85"/>
      <c r="D12" s="86"/>
      <c r="E12" s="17">
        <v>-1060.25</v>
      </c>
      <c r="F12" s="17">
        <v>8407.2999999999993</v>
      </c>
      <c r="G12" s="18">
        <v>29222.03</v>
      </c>
    </row>
    <row r="13" spans="1:7" ht="15.5" x14ac:dyDescent="0.35">
      <c r="A13" s="84" t="s">
        <v>12</v>
      </c>
      <c r="B13" s="85"/>
      <c r="C13" s="85"/>
      <c r="D13" s="86"/>
      <c r="E13" s="17">
        <v>-2165.61</v>
      </c>
      <c r="F13" s="17">
        <v>18764.55</v>
      </c>
      <c r="G13" s="18">
        <v>67669.279999999999</v>
      </c>
    </row>
    <row r="14" spans="1:7" ht="15.5" x14ac:dyDescent="0.35">
      <c r="A14" s="77" t="s">
        <v>13</v>
      </c>
      <c r="B14" s="77"/>
      <c r="C14" s="77"/>
      <c r="D14" s="77"/>
      <c r="E14" s="17">
        <v>0</v>
      </c>
      <c r="F14" s="17">
        <v>7667.97</v>
      </c>
      <c r="G14" s="18">
        <v>41853.93</v>
      </c>
    </row>
    <row r="15" spans="1:7" ht="15.5" x14ac:dyDescent="0.35">
      <c r="A15" s="84" t="s">
        <v>67</v>
      </c>
      <c r="B15" s="85"/>
      <c r="C15" s="85"/>
      <c r="D15" s="86"/>
      <c r="E15" s="17">
        <v>89630.16</v>
      </c>
      <c r="F15" s="17">
        <v>101257.22</v>
      </c>
      <c r="G15" s="18">
        <v>17020.849999999999</v>
      </c>
    </row>
    <row r="16" spans="1:7" ht="15" x14ac:dyDescent="0.3">
      <c r="A16" s="93" t="s">
        <v>42</v>
      </c>
      <c r="B16" s="94"/>
      <c r="C16" s="94"/>
      <c r="D16" s="95"/>
      <c r="E16" s="16">
        <f>SUM(E17:E20)</f>
        <v>874501.11</v>
      </c>
      <c r="F16" s="16">
        <f t="shared" ref="F16:G16" si="1">SUM(F17:F20)</f>
        <v>870873.68</v>
      </c>
      <c r="G16" s="16">
        <f t="shared" si="1"/>
        <v>206912.17</v>
      </c>
    </row>
    <row r="17" spans="1:12" ht="22.25" customHeight="1" x14ac:dyDescent="0.35">
      <c r="A17" s="99" t="s">
        <v>43</v>
      </c>
      <c r="B17" s="100"/>
      <c r="C17" s="100"/>
      <c r="D17" s="101"/>
      <c r="E17" s="17">
        <v>854549.28</v>
      </c>
      <c r="F17" s="17">
        <v>851196.57</v>
      </c>
      <c r="G17" s="18">
        <v>202300.73</v>
      </c>
    </row>
    <row r="18" spans="1:12" ht="15.5" x14ac:dyDescent="0.35">
      <c r="A18" s="77" t="s">
        <v>53</v>
      </c>
      <c r="B18" s="77"/>
      <c r="C18" s="77"/>
      <c r="D18" s="77"/>
      <c r="E18" s="17">
        <v>1664.76</v>
      </c>
      <c r="F18" s="17">
        <v>1639.8</v>
      </c>
      <c r="G18" s="18">
        <v>382.02</v>
      </c>
    </row>
    <row r="19" spans="1:12" ht="15.5" x14ac:dyDescent="0.35">
      <c r="A19" s="77" t="s">
        <v>54</v>
      </c>
      <c r="B19" s="77"/>
      <c r="C19" s="77"/>
      <c r="D19" s="77"/>
      <c r="E19" s="17"/>
      <c r="F19" s="17"/>
      <c r="G19" s="18"/>
    </row>
    <row r="20" spans="1:12" ht="15.5" x14ac:dyDescent="0.35">
      <c r="A20" s="77" t="s">
        <v>55</v>
      </c>
      <c r="B20" s="77"/>
      <c r="C20" s="77"/>
      <c r="D20" s="77"/>
      <c r="E20" s="17">
        <v>18287.07</v>
      </c>
      <c r="F20" s="17">
        <v>18037.310000000001</v>
      </c>
      <c r="G20" s="18">
        <v>4229.42</v>
      </c>
    </row>
    <row r="21" spans="1:12" ht="15" x14ac:dyDescent="0.3">
      <c r="A21" s="76" t="s">
        <v>14</v>
      </c>
      <c r="B21" s="76"/>
      <c r="C21" s="76"/>
      <c r="D21" s="76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5" hidden="1" x14ac:dyDescent="0.35">
      <c r="A22" s="77" t="s">
        <v>15</v>
      </c>
      <c r="B22" s="77"/>
      <c r="C22" s="77"/>
      <c r="D22" s="77"/>
      <c r="E22" s="17"/>
      <c r="F22" s="17"/>
      <c r="G22" s="18"/>
    </row>
    <row r="23" spans="1:12" ht="15.5" x14ac:dyDescent="0.35">
      <c r="A23" s="20"/>
      <c r="B23" s="21"/>
      <c r="C23" s="21"/>
      <c r="D23" s="21"/>
      <c r="E23" s="29"/>
      <c r="F23" s="29"/>
      <c r="G23" s="22"/>
    </row>
    <row r="24" spans="1:12" ht="15.5" x14ac:dyDescent="0.35">
      <c r="A24" s="23" t="s">
        <v>69</v>
      </c>
      <c r="B24" s="23"/>
      <c r="C24" s="23"/>
      <c r="D24" s="23"/>
      <c r="E24" s="24"/>
      <c r="F24" s="13"/>
    </row>
    <row r="25" spans="1:12" ht="15" x14ac:dyDescent="0.3">
      <c r="A25" s="47" t="s">
        <v>76</v>
      </c>
      <c r="B25" s="47"/>
      <c r="C25" s="47"/>
      <c r="D25" s="47"/>
      <c r="E25" s="47"/>
      <c r="F25" s="32">
        <f>'Академическая 30(2020)'!F59</f>
        <v>99982.931149817188</v>
      </c>
      <c r="G25" s="19"/>
    </row>
    <row r="26" spans="1:12" x14ac:dyDescent="0.3">
      <c r="A26" s="70" t="s">
        <v>71</v>
      </c>
      <c r="B26" s="71"/>
      <c r="C26" s="71"/>
      <c r="D26" s="71"/>
      <c r="E26" s="72"/>
      <c r="F26" s="66">
        <f>SUM(F28:F32)</f>
        <v>32584.662265008948</v>
      </c>
    </row>
    <row r="27" spans="1:12" ht="56.4" customHeight="1" x14ac:dyDescent="0.3">
      <c r="A27" s="73"/>
      <c r="B27" s="74"/>
      <c r="C27" s="74"/>
      <c r="D27" s="74"/>
      <c r="E27" s="75"/>
      <c r="F27" s="67"/>
    </row>
    <row r="28" spans="1:12" ht="15.5" hidden="1" x14ac:dyDescent="0.35">
      <c r="A28" s="55" t="s">
        <v>16</v>
      </c>
      <c r="B28" s="50"/>
      <c r="C28" s="50"/>
      <c r="D28" s="50"/>
      <c r="E28" s="51"/>
      <c r="F28" s="25">
        <f>'[4]УК ВР декабрь нар'!W413</f>
        <v>2634.95898095147</v>
      </c>
      <c r="L28" s="36"/>
    </row>
    <row r="29" spans="1:12" ht="15.5" hidden="1" x14ac:dyDescent="0.35">
      <c r="A29" s="55" t="s">
        <v>31</v>
      </c>
      <c r="B29" s="50"/>
      <c r="C29" s="50"/>
      <c r="D29" s="50"/>
      <c r="E29" s="51"/>
      <c r="F29" s="25">
        <f>'[4]УК ВР декабрь нар'!X413</f>
        <v>642.94712804048856</v>
      </c>
    </row>
    <row r="30" spans="1:12" ht="15.5" hidden="1" x14ac:dyDescent="0.35">
      <c r="A30" s="55" t="s">
        <v>18</v>
      </c>
      <c r="B30" s="50"/>
      <c r="C30" s="50"/>
      <c r="D30" s="50"/>
      <c r="E30" s="51"/>
      <c r="F30" s="25">
        <f>'[4]УК ВР декабрь нар'!Y413+'[4]УК ВР декабрь нар'!DX413</f>
        <v>18095.081200000001</v>
      </c>
    </row>
    <row r="31" spans="1:12" ht="15.5" hidden="1" x14ac:dyDescent="0.35">
      <c r="A31" s="55" t="s">
        <v>19</v>
      </c>
      <c r="B31" s="50"/>
      <c r="C31" s="50"/>
      <c r="D31" s="50"/>
      <c r="E31" s="51"/>
      <c r="F31" s="25">
        <f>'[4]УК ВР декабрь нар'!AV413+'[4]УК ВР декабрь нар'!BM413+'[4]УК ВР декабрь нар'!BN413+'[4]УК ВР декабрь нар'!BO413+'[4]УК ВР декабрь нар'!BP413+'[4]УК ВР декабрь нар'!EG413+'[4]УК ВР декабрь нар'!EH413+'[4]УК ВР декабрь нар'!EI413+'[4]УК ВР декабрь нар'!EJ413</f>
        <v>2266</v>
      </c>
    </row>
    <row r="32" spans="1:12" ht="15.5" hidden="1" x14ac:dyDescent="0.35">
      <c r="A32" s="60" t="s">
        <v>59</v>
      </c>
      <c r="B32" s="68"/>
      <c r="C32" s="68"/>
      <c r="D32" s="68"/>
      <c r="E32" s="69"/>
      <c r="F32" s="25">
        <f>'[4]УК ВР декабрь нар'!AY413</f>
        <v>8945.6749560169883</v>
      </c>
    </row>
    <row r="33" spans="1:12" x14ac:dyDescent="0.3">
      <c r="A33" s="70" t="s">
        <v>72</v>
      </c>
      <c r="B33" s="71"/>
      <c r="C33" s="71"/>
      <c r="D33" s="71"/>
      <c r="E33" s="72"/>
      <c r="F33" s="66">
        <f>SUM(F35:F39)+45058.4</f>
        <v>107896.105244543</v>
      </c>
    </row>
    <row r="34" spans="1:12" ht="94.75" customHeight="1" x14ac:dyDescent="0.3">
      <c r="A34" s="73"/>
      <c r="B34" s="74"/>
      <c r="C34" s="74"/>
      <c r="D34" s="74"/>
      <c r="E34" s="75"/>
      <c r="F34" s="67"/>
    </row>
    <row r="35" spans="1:12" ht="15.5" hidden="1" x14ac:dyDescent="0.35">
      <c r="A35" s="63" t="s">
        <v>16</v>
      </c>
      <c r="B35" s="63"/>
      <c r="C35" s="63"/>
      <c r="D35" s="63"/>
      <c r="E35" s="63"/>
      <c r="F35" s="25">
        <f>'[4]УК ВР декабрь нар'!CN413+'[4]УК ВР декабрь нар'!DU413</f>
        <v>27726.18413226257</v>
      </c>
      <c r="L35" s="36"/>
    </row>
    <row r="36" spans="1:12" ht="15.5" hidden="1" x14ac:dyDescent="0.35">
      <c r="A36" s="63" t="s">
        <v>31</v>
      </c>
      <c r="B36" s="63"/>
      <c r="C36" s="63"/>
      <c r="D36" s="63"/>
      <c r="E36" s="63"/>
      <c r="F36" s="25">
        <f>'[4]УК ВР декабрь нар'!CO413+'[4]УК ВР декабрь нар'!DV413</f>
        <v>7307.7295941581124</v>
      </c>
    </row>
    <row r="37" spans="1:12" ht="15.5" hidden="1" x14ac:dyDescent="0.35">
      <c r="A37" s="63" t="s">
        <v>18</v>
      </c>
      <c r="B37" s="63"/>
      <c r="C37" s="63"/>
      <c r="D37" s="63"/>
      <c r="E37" s="63"/>
      <c r="F37" s="25">
        <f>'[4]УК ВР декабрь нар'!CP413+'[4]УК ВР декабрь нар'!DL413+'[4]УК ВР декабрь нар'!DP413+'[4]УК ВР декабрь нар'!DT413</f>
        <v>8386.6308499999977</v>
      </c>
    </row>
    <row r="38" spans="1:12" ht="15.5" hidden="1" x14ac:dyDescent="0.35">
      <c r="A38" s="63" t="s">
        <v>19</v>
      </c>
      <c r="B38" s="63"/>
      <c r="C38" s="63"/>
      <c r="D38" s="63"/>
      <c r="E38" s="63"/>
      <c r="F38" s="25">
        <f>'[4]УК ВР декабрь нар'!DB413+'[4]УК ВР декабрь нар'!DY413+'[4]УК ВР декабрь нар'!DZ413+'[4]УК ВР декабрь нар'!EA413+'[4]УК ВР декабрь нар'!EB413+'[4]УК ВР декабрь нар'!EC413+'[4]УК ВР декабрь нар'!ED413+'[4]УК ВР декабрь нар'!EE413+'[4]УК ВР декабрь нар'!EF413</f>
        <v>0</v>
      </c>
    </row>
    <row r="39" spans="1:12" ht="51" hidden="1" customHeight="1" x14ac:dyDescent="0.35">
      <c r="A39" s="60" t="s">
        <v>61</v>
      </c>
      <c r="B39" s="61"/>
      <c r="C39" s="61"/>
      <c r="D39" s="61"/>
      <c r="E39" s="62"/>
      <c r="F39" s="25">
        <f>'[4]УК ВР декабрь нар'!DG413+'[4]УК ВР декабрь нар'!EP413</f>
        <v>19417.160668122306</v>
      </c>
    </row>
    <row r="40" spans="1:12" ht="72" customHeight="1" x14ac:dyDescent="0.3">
      <c r="A40" s="49" t="s">
        <v>73</v>
      </c>
      <c r="B40" s="64"/>
      <c r="C40" s="64"/>
      <c r="D40" s="64"/>
      <c r="E40" s="65"/>
      <c r="F40" s="26">
        <f>SUM(F41:F49)</f>
        <v>216489.94159999996</v>
      </c>
    </row>
    <row r="41" spans="1:12" ht="15.5" hidden="1" x14ac:dyDescent="0.35">
      <c r="A41" s="56" t="s">
        <v>20</v>
      </c>
      <c r="B41" s="57"/>
      <c r="C41" s="57"/>
      <c r="D41" s="57"/>
      <c r="E41" s="58"/>
      <c r="F41" s="25">
        <f>'[4]УК ВР декабрь нар'!$EU413+'[4]УК ВР декабрь нар'!FV413+'[4]УК ВР декабрь нар'!EY413</f>
        <v>213842.71999999997</v>
      </c>
      <c r="L41" s="36"/>
    </row>
    <row r="42" spans="1:12" ht="15.5" hidden="1" x14ac:dyDescent="0.35">
      <c r="A42" s="55" t="s">
        <v>31</v>
      </c>
      <c r="B42" s="50"/>
      <c r="C42" s="50"/>
      <c r="D42" s="50"/>
      <c r="E42" s="50"/>
      <c r="F42" s="25"/>
    </row>
    <row r="43" spans="1:12" ht="15.5" hidden="1" x14ac:dyDescent="0.35">
      <c r="A43" s="63" t="s">
        <v>21</v>
      </c>
      <c r="B43" s="63"/>
      <c r="C43" s="63"/>
      <c r="D43" s="63"/>
      <c r="E43" s="55"/>
      <c r="F43" s="25"/>
    </row>
    <row r="44" spans="1:12" ht="15.5" hidden="1" x14ac:dyDescent="0.35">
      <c r="A44" s="55" t="s">
        <v>17</v>
      </c>
      <c r="B44" s="50"/>
      <c r="C44" s="50"/>
      <c r="D44" s="50"/>
      <c r="E44" s="50"/>
      <c r="F44" s="25"/>
    </row>
    <row r="45" spans="1:12" ht="15.5" hidden="1" x14ac:dyDescent="0.35">
      <c r="A45" s="63" t="s">
        <v>22</v>
      </c>
      <c r="B45" s="63"/>
      <c r="C45" s="63"/>
      <c r="D45" s="63"/>
      <c r="E45" s="55"/>
      <c r="F45" s="25"/>
    </row>
    <row r="46" spans="1:12" ht="15.5" hidden="1" x14ac:dyDescent="0.35">
      <c r="A46" s="55" t="s">
        <v>17</v>
      </c>
      <c r="B46" s="50"/>
      <c r="C46" s="50"/>
      <c r="D46" s="50"/>
      <c r="E46" s="50"/>
      <c r="F46" s="25"/>
    </row>
    <row r="47" spans="1:12" ht="15.5" hidden="1" x14ac:dyDescent="0.35">
      <c r="A47" s="63" t="s">
        <v>18</v>
      </c>
      <c r="B47" s="63"/>
      <c r="C47" s="63"/>
      <c r="D47" s="63"/>
      <c r="E47" s="55"/>
      <c r="F47" s="25">
        <f>'[4]УК ВР декабрь нар'!EW413+'[4]УК ВР декабрь нар'!FA413+'[4]УК ВР декабрь нар'!FZ413</f>
        <v>1826.3363999999999</v>
      </c>
    </row>
    <row r="48" spans="1:12" ht="15.5" hidden="1" x14ac:dyDescent="0.35">
      <c r="A48" s="55" t="s">
        <v>19</v>
      </c>
      <c r="B48" s="50"/>
      <c r="C48" s="50"/>
      <c r="D48" s="50"/>
      <c r="E48" s="50"/>
      <c r="F48" s="25">
        <f>'[4]УК ВР декабрь нар'!FL413+'[4]УК ВР декабрь нар'!GG413</f>
        <v>820.88520000000005</v>
      </c>
    </row>
    <row r="49" spans="1:15" ht="15.5" hidden="1" x14ac:dyDescent="0.35">
      <c r="A49" s="60" t="s">
        <v>62</v>
      </c>
      <c r="B49" s="61"/>
      <c r="C49" s="61"/>
      <c r="D49" s="61"/>
      <c r="E49" s="62"/>
      <c r="F49" s="25">
        <f>'[4]УК ВР декабрь нар'!FS413+'[4]УК ВР декабрь нар'!GL413</f>
        <v>0</v>
      </c>
    </row>
    <row r="50" spans="1:15" ht="15.65" hidden="1" customHeight="1" x14ac:dyDescent="0.35">
      <c r="A50" s="49" t="s">
        <v>37</v>
      </c>
      <c r="B50" s="50"/>
      <c r="C50" s="50"/>
      <c r="D50" s="50"/>
      <c r="E50" s="51"/>
      <c r="F50" s="30"/>
    </row>
    <row r="51" spans="1:15" ht="15" x14ac:dyDescent="0.3">
      <c r="A51" s="52" t="s">
        <v>74</v>
      </c>
      <c r="B51" s="53"/>
      <c r="C51" s="53"/>
      <c r="D51" s="53"/>
      <c r="E51" s="54"/>
      <c r="F51" s="26">
        <f>F26+F33+F40+F50</f>
        <v>356970.70910955191</v>
      </c>
      <c r="G51" s="19"/>
      <c r="K51" s="19"/>
    </row>
    <row r="52" spans="1:15" ht="15" x14ac:dyDescent="0.3">
      <c r="A52" s="37" t="s">
        <v>64</v>
      </c>
      <c r="B52" s="45"/>
      <c r="C52" s="45"/>
      <c r="D52" s="45"/>
      <c r="E52" s="45"/>
      <c r="F52" s="26">
        <f>F53+F54+F55</f>
        <v>99749.209999999992</v>
      </c>
    </row>
    <row r="53" spans="1:15" ht="15.5" x14ac:dyDescent="0.35">
      <c r="A53" s="55" t="s">
        <v>23</v>
      </c>
      <c r="B53" s="50"/>
      <c r="C53" s="50"/>
      <c r="D53" s="50"/>
      <c r="E53" s="50"/>
      <c r="F53" s="25">
        <v>27141.96</v>
      </c>
    </row>
    <row r="54" spans="1:15" ht="15.5" x14ac:dyDescent="0.35">
      <c r="A54" s="55" t="s">
        <v>24</v>
      </c>
      <c r="B54" s="50"/>
      <c r="C54" s="50"/>
      <c r="D54" s="50"/>
      <c r="E54" s="50"/>
      <c r="F54" s="25">
        <v>72607.25</v>
      </c>
    </row>
    <row r="55" spans="1:15" ht="18" hidden="1" customHeight="1" x14ac:dyDescent="0.35">
      <c r="A55" s="56" t="s">
        <v>25</v>
      </c>
      <c r="B55" s="57"/>
      <c r="C55" s="57"/>
      <c r="D55" s="57"/>
      <c r="E55" s="58"/>
      <c r="F55" s="25">
        <v>0</v>
      </c>
    </row>
    <row r="56" spans="1:15" ht="15" x14ac:dyDescent="0.3">
      <c r="A56" s="59" t="s">
        <v>65</v>
      </c>
      <c r="B56" s="59"/>
      <c r="C56" s="59"/>
      <c r="D56" s="59"/>
      <c r="E56" s="59"/>
      <c r="F56" s="26">
        <f>F51+F52</f>
        <v>456719.91910955193</v>
      </c>
      <c r="N56" s="19"/>
      <c r="O56" s="19"/>
    </row>
    <row r="57" spans="1:15" ht="15" x14ac:dyDescent="0.3">
      <c r="A57" s="47" t="s">
        <v>26</v>
      </c>
      <c r="B57" s="47"/>
      <c r="C57" s="47"/>
      <c r="D57" s="47"/>
      <c r="E57" s="47"/>
      <c r="F57" s="27">
        <f>E17</f>
        <v>854549.28</v>
      </c>
    </row>
    <row r="58" spans="1:15" ht="15" x14ac:dyDescent="0.3">
      <c r="A58" s="47" t="s">
        <v>27</v>
      </c>
      <c r="B58" s="47"/>
      <c r="C58" s="47"/>
      <c r="D58" s="47"/>
      <c r="E58" s="47"/>
      <c r="F58" s="26">
        <f>F17</f>
        <v>851196.57</v>
      </c>
      <c r="H58" s="28"/>
    </row>
    <row r="59" spans="1:15" ht="15" x14ac:dyDescent="0.3">
      <c r="A59" s="48" t="s">
        <v>28</v>
      </c>
      <c r="B59" s="48"/>
      <c r="C59" s="48"/>
      <c r="D59" s="48"/>
      <c r="E59" s="48"/>
      <c r="F59" s="26">
        <f>F25+F57-F56</f>
        <v>497812.29204026528</v>
      </c>
      <c r="H59" s="28"/>
      <c r="K59" s="19"/>
    </row>
    <row r="61" spans="1:15" x14ac:dyDescent="0.3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Академическая 30</vt:lpstr>
      <vt:lpstr>Академическая 30(2019)</vt:lpstr>
      <vt:lpstr>Академическая 30(2020)</vt:lpstr>
      <vt:lpstr>Академическая 30(2021)</vt:lpstr>
      <vt:lpstr>'Академическая 30'!Область_печати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Шкитина А.П.</cp:lastModifiedBy>
  <cp:lastPrinted>2017-03-29T14:08:59Z</cp:lastPrinted>
  <dcterms:created xsi:type="dcterms:W3CDTF">2013-05-24T09:13:10Z</dcterms:created>
  <dcterms:modified xsi:type="dcterms:W3CDTF">2022-03-15T05:42:19Z</dcterms:modified>
</cp:coreProperties>
</file>